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180" windowWidth="11535" windowHeight="8265" tabRatio="833"/>
  </bookViews>
  <sheets>
    <sheet name="Pollice Week-2020" sheetId="59" r:id="rId1"/>
    <sheet name="1-Fornt Page" sheetId="72" r:id="rId2"/>
    <sheet name="2-Index 2020" sheetId="62" r:id="rId3"/>
    <sheet name="3-Gallery Statistics-2020 (গোজ)" sheetId="75" r:id="rId4"/>
    <sheet name="3-Gallery Statistics-2020" sheetId="69" r:id="rId5"/>
    <sheet name="ডিনার ও প্যারেড পরিসংখ্যান 2020" sheetId="74" r:id="rId6"/>
    <sheet name="প্যারেড গ্যালারী 2020" sheetId="71" r:id="rId7"/>
    <sheet name="স্টিকার পরিসংখ্যান 2020" sheetId="73" r:id="rId8"/>
  </sheets>
  <definedNames>
    <definedName name="_xlnm._FilterDatabase" localSheetId="0" hidden="1">'Pollice Week-2020'!$C$2:$G$1025</definedName>
    <definedName name="_xlnm.Print_Area" localSheetId="4">'3-Gallery Statistics-2020'!$A$1:$L$24</definedName>
    <definedName name="_xlnm.Print_Area" localSheetId="3">'3-Gallery Statistics-2020 (গোজ)'!$A$1:$L$26</definedName>
    <definedName name="_xlnm.Print_Area" localSheetId="0">'Pollice Week-2020'!$C$1:$G$1030</definedName>
    <definedName name="_xlnm.Print_Titles" localSheetId="2">'2-Index 2020'!$2:$2</definedName>
    <definedName name="_xlnm.Print_Titles" localSheetId="0">'Pollice Week-2020'!$2:$2</definedName>
  </definedNames>
  <calcPr calcId="125725"/>
</workbook>
</file>

<file path=xl/calcChain.xml><?xml version="1.0" encoding="utf-8"?>
<calcChain xmlns="http://schemas.openxmlformats.org/spreadsheetml/2006/main">
  <c r="H23" i="75"/>
  <c r="E7" i="69" l="1"/>
  <c r="K7" i="75" l="1"/>
  <c r="H7"/>
  <c r="E7"/>
  <c r="D9" s="1"/>
  <c r="B7"/>
  <c r="H23" i="69"/>
  <c r="J9" i="75" l="1"/>
  <c r="C8"/>
  <c r="I8"/>
  <c r="C52" i="62"/>
  <c r="J53" i="71" l="1"/>
  <c r="H53"/>
  <c r="H54" s="1"/>
  <c r="F53"/>
  <c r="D53"/>
  <c r="D54" s="1"/>
  <c r="C53"/>
  <c r="K7" i="69"/>
  <c r="H7"/>
  <c r="B7"/>
  <c r="I8" l="1"/>
  <c r="C8"/>
  <c r="G9" l="1"/>
  <c r="K53" i="71"/>
  <c r="K54" s="1"/>
  <c r="J54"/>
  <c r="I53"/>
  <c r="I54" s="1"/>
  <c r="H55" s="1"/>
  <c r="G53"/>
  <c r="G54" s="1"/>
  <c r="F54"/>
  <c r="E53"/>
  <c r="E54" s="1"/>
  <c r="D55" s="1"/>
  <c r="J55" l="1"/>
  <c r="F55"/>
  <c r="C56" l="1"/>
  <c r="B3" i="59" l="1"/>
  <c r="A3" s="1"/>
  <c r="B5" l="1"/>
  <c r="A5" s="1"/>
  <c r="B6" l="1"/>
  <c r="A6" s="1"/>
  <c r="B14" l="1"/>
  <c r="A14" s="1"/>
  <c r="B15" l="1"/>
  <c r="A15" s="1"/>
  <c r="B16" s="1"/>
  <c r="A16" s="1"/>
  <c r="B17" l="1"/>
  <c r="A17" s="1"/>
  <c r="B18" l="1"/>
  <c r="A18" s="1"/>
  <c r="B44" l="1"/>
  <c r="A44" s="1"/>
  <c r="B65" s="1"/>
  <c r="A65" s="1"/>
  <c r="B70" s="1"/>
  <c r="A70" s="1"/>
  <c r="B72" s="1"/>
  <c r="A72" s="1"/>
  <c r="B73" s="1"/>
  <c r="A73" s="1"/>
  <c r="B75" s="1"/>
  <c r="A75" s="1"/>
  <c r="B77" s="1"/>
  <c r="A77" s="1"/>
  <c r="B78" s="1"/>
  <c r="A78" s="1"/>
  <c r="B79" s="1"/>
  <c r="A79" s="1"/>
  <c r="B107" l="1"/>
  <c r="A107" s="1"/>
  <c r="B119" l="1"/>
  <c r="A119" s="1"/>
  <c r="B108"/>
  <c r="A108" s="1"/>
  <c r="B109" s="1"/>
  <c r="A109" s="1"/>
  <c r="B110" s="1"/>
  <c r="A110" s="1"/>
  <c r="B111" s="1"/>
  <c r="A111" s="1"/>
  <c r="B112" s="1"/>
  <c r="A112" s="1"/>
  <c r="B113" s="1"/>
  <c r="A113" s="1"/>
  <c r="B115" s="1"/>
  <c r="A115" s="1"/>
  <c r="B116" s="1"/>
  <c r="A116" s="1"/>
  <c r="B117" s="1"/>
  <c r="A117" s="1"/>
  <c r="B120" l="1"/>
  <c r="A120" s="1"/>
  <c r="B121" s="1"/>
  <c r="A121" s="1"/>
  <c r="B122" s="1"/>
  <c r="A122" s="1"/>
  <c r="B123" s="1"/>
  <c r="A123" s="1"/>
  <c r="B124" s="1"/>
  <c r="A124" s="1"/>
  <c r="B125" s="1"/>
  <c r="A125" s="1"/>
  <c r="B126" s="1"/>
  <c r="A126" s="1"/>
  <c r="B127" s="1"/>
  <c r="A127" s="1"/>
  <c r="B128" s="1"/>
  <c r="A128" s="1"/>
  <c r="B129" s="1"/>
  <c r="A129" s="1"/>
  <c r="B372" l="1"/>
  <c r="A372" s="1"/>
  <c r="B374" l="1"/>
  <c r="A374" s="1"/>
  <c r="B375" s="1"/>
  <c r="A375" s="1"/>
  <c r="B378" l="1"/>
  <c r="A378" s="1"/>
  <c r="B387" l="1"/>
  <c r="A387" s="1"/>
  <c r="B388" l="1"/>
  <c r="A388" s="1"/>
  <c r="B389" l="1"/>
  <c r="A389" s="1"/>
  <c r="B390" l="1"/>
  <c r="A390" s="1"/>
  <c r="B391" l="1"/>
  <c r="A391" s="1"/>
  <c r="B392" s="1"/>
  <c r="A392" s="1"/>
  <c r="B393" s="1"/>
  <c r="A393" s="1"/>
  <c r="B394" l="1"/>
  <c r="A394" s="1"/>
  <c r="B395" s="1"/>
  <c r="A395" s="1"/>
  <c r="B397" s="1"/>
  <c r="A397" s="1"/>
  <c r="B414" s="1"/>
  <c r="A414" s="1"/>
  <c r="B415" s="1"/>
  <c r="A415" s="1"/>
  <c r="B416" s="1"/>
  <c r="A416" s="1"/>
  <c r="B417" s="1"/>
  <c r="A417" s="1"/>
  <c r="B420" s="1"/>
  <c r="A420" s="1"/>
  <c r="B436" l="1"/>
  <c r="A436" s="1"/>
  <c r="B421"/>
  <c r="B437" l="1"/>
  <c r="B438"/>
  <c r="A438" s="1"/>
  <c r="B439" s="1"/>
  <c r="A439" s="1"/>
  <c r="B440" s="1"/>
  <c r="A440" s="1"/>
  <c r="B441" s="1"/>
  <c r="A441" s="1"/>
  <c r="B442" s="1"/>
  <c r="A442" s="1"/>
  <c r="B443" s="1"/>
  <c r="A443" s="1"/>
  <c r="B444" s="1"/>
  <c r="A444" s="1"/>
  <c r="B445" s="1"/>
  <c r="A445" s="1"/>
  <c r="B446" s="1"/>
  <c r="A446" s="1"/>
  <c r="B448" l="1"/>
  <c r="A448" s="1"/>
  <c r="B449" s="1"/>
  <c r="A449" s="1"/>
  <c r="B450" s="1"/>
  <c r="A450" s="1"/>
  <c r="B451" s="1"/>
  <c r="A451" s="1"/>
  <c r="B452" s="1"/>
  <c r="A452" s="1"/>
  <c r="B453" s="1"/>
  <c r="A453" s="1"/>
  <c r="B454" s="1"/>
  <c r="A454" s="1"/>
  <c r="B455" s="1"/>
  <c r="A455" s="1"/>
  <c r="B456" s="1"/>
  <c r="A456" s="1"/>
  <c r="B458" s="1"/>
  <c r="A458" s="1"/>
  <c r="B459" s="1"/>
  <c r="A459" s="1"/>
  <c r="B463" s="1"/>
  <c r="A463" s="1"/>
  <c r="B464" s="1"/>
  <c r="A464" s="1"/>
  <c r="B465" s="1"/>
  <c r="A465" s="1"/>
  <c r="B466" s="1"/>
  <c r="A466" s="1"/>
  <c r="B467" s="1"/>
  <c r="A467" s="1"/>
  <c r="B447"/>
  <c r="B468" l="1"/>
  <c r="B469"/>
  <c r="A469" s="1"/>
  <c r="B470" s="1"/>
  <c r="A470" s="1"/>
  <c r="B471" s="1"/>
  <c r="A471" s="1"/>
  <c r="B472" s="1"/>
  <c r="A472" s="1"/>
  <c r="B473" l="1"/>
  <c r="A473" s="1"/>
  <c r="B474" s="1"/>
  <c r="A474" s="1"/>
  <c r="B475" s="1"/>
  <c r="A475" s="1"/>
  <c r="B476" s="1"/>
  <c r="A476" s="1"/>
  <c r="B477" s="1"/>
  <c r="A477" s="1"/>
  <c r="B478" l="1"/>
  <c r="A478" s="1"/>
  <c r="B479" s="1"/>
  <c r="A479" s="1"/>
  <c r="B480" s="1"/>
  <c r="A480" s="1"/>
  <c r="B481" s="1"/>
  <c r="A481" s="1"/>
  <c r="B482" s="1"/>
  <c r="A482" s="1"/>
  <c r="B483" s="1"/>
  <c r="A483" s="1"/>
  <c r="B484" s="1"/>
  <c r="A484" s="1"/>
  <c r="B485" l="1"/>
  <c r="B486"/>
  <c r="A486" s="1"/>
  <c r="B488" l="1"/>
  <c r="A488" s="1"/>
  <c r="B489" s="1"/>
  <c r="A489" s="1"/>
  <c r="B487"/>
  <c r="B495" l="1"/>
  <c r="B496"/>
  <c r="A496" s="1"/>
  <c r="B497" s="1"/>
  <c r="A497" s="1"/>
  <c r="B498" s="1"/>
  <c r="A498" s="1"/>
  <c r="B499" s="1"/>
  <c r="A499" s="1"/>
  <c r="B500" s="1"/>
  <c r="A500" s="1"/>
  <c r="B502" l="1"/>
  <c r="A502" s="1"/>
  <c r="B503" s="1"/>
  <c r="A503" s="1"/>
  <c r="B504" s="1"/>
  <c r="A504" s="1"/>
  <c r="B505" s="1"/>
  <c r="A505" s="1"/>
  <c r="B506" s="1"/>
  <c r="A506" s="1"/>
  <c r="B507" s="1"/>
  <c r="A507" s="1"/>
  <c r="B508" s="1"/>
  <c r="A508" s="1"/>
  <c r="B509" s="1"/>
  <c r="A509" s="1"/>
  <c r="B510" s="1"/>
  <c r="A510" s="1"/>
  <c r="B511" s="1"/>
  <c r="A511" s="1"/>
  <c r="B512" s="1"/>
  <c r="A512" s="1"/>
  <c r="B518" s="1"/>
  <c r="A518" s="1"/>
  <c r="B519" s="1"/>
  <c r="A519" s="1"/>
  <c r="B520" s="1"/>
  <c r="A520" s="1"/>
  <c r="B521" s="1"/>
  <c r="A521" s="1"/>
  <c r="B522" s="1"/>
  <c r="A522" s="1"/>
  <c r="B523" s="1"/>
  <c r="A523" s="1"/>
  <c r="B524" s="1"/>
  <c r="A524" s="1"/>
  <c r="B525" s="1"/>
  <c r="A525" s="1"/>
  <c r="B501"/>
  <c r="B527" l="1"/>
  <c r="A527" s="1"/>
  <c r="B528" s="1"/>
  <c r="A528" s="1"/>
  <c r="B529" s="1"/>
  <c r="A529" s="1"/>
  <c r="B530" s="1"/>
  <c r="A530" s="1"/>
  <c r="B531" s="1"/>
  <c r="A531" s="1"/>
  <c r="B532" s="1"/>
  <c r="A532" s="1"/>
  <c r="B533" s="1"/>
  <c r="A533" s="1"/>
  <c r="B534" s="1"/>
  <c r="A534" s="1"/>
  <c r="B535" s="1"/>
  <c r="A535" s="1"/>
  <c r="B536" s="1"/>
  <c r="A536" s="1"/>
  <c r="B537" s="1"/>
  <c r="A537" s="1"/>
  <c r="B538" s="1"/>
  <c r="A538" s="1"/>
  <c r="B539" s="1"/>
  <c r="A539" s="1"/>
  <c r="B540" s="1"/>
  <c r="A540" s="1"/>
  <c r="B541" s="1"/>
  <c r="A541" s="1"/>
  <c r="B542" s="1"/>
  <c r="A542" s="1"/>
  <c r="B543" s="1"/>
  <c r="A543" s="1"/>
  <c r="B544" s="1"/>
  <c r="A544" s="1"/>
  <c r="B545" s="1"/>
  <c r="A545" s="1"/>
  <c r="B546" s="1"/>
  <c r="A546" s="1"/>
  <c r="B547" s="1"/>
  <c r="A547" s="1"/>
  <c r="B548" s="1"/>
  <c r="A548" s="1"/>
  <c r="B549" s="1"/>
  <c r="A549" s="1"/>
  <c r="B550" s="1"/>
  <c r="A550" s="1"/>
  <c r="B551" s="1"/>
  <c r="A551" s="1"/>
  <c r="B552" s="1"/>
  <c r="A552" s="1"/>
  <c r="B553" s="1"/>
  <c r="A553" s="1"/>
  <c r="B565" s="1"/>
  <c r="A565" s="1"/>
  <c r="B566" s="1"/>
  <c r="A566" s="1"/>
  <c r="B567" s="1"/>
  <c r="A567" s="1"/>
  <c r="B568" s="1"/>
  <c r="A568" s="1"/>
  <c r="B569" s="1"/>
  <c r="A569" s="1"/>
  <c r="B570" s="1"/>
  <c r="A570" s="1"/>
  <c r="B571" s="1"/>
  <c r="A571" s="1"/>
  <c r="B572" s="1"/>
  <c r="A572" s="1"/>
  <c r="B573" s="1"/>
  <c r="A573" s="1"/>
  <c r="B574" s="1"/>
  <c r="A574" s="1"/>
  <c r="B576" s="1"/>
  <c r="A576" s="1"/>
  <c r="B577" s="1"/>
  <c r="A577" s="1"/>
  <c r="B578" s="1"/>
  <c r="A578" s="1"/>
  <c r="B579" s="1"/>
  <c r="A579" s="1"/>
  <c r="B580" s="1"/>
  <c r="A580" s="1"/>
  <c r="B581" s="1"/>
  <c r="A581" s="1"/>
  <c r="B582" s="1"/>
  <c r="A582" s="1"/>
  <c r="B583" s="1"/>
  <c r="A583" s="1"/>
  <c r="B526"/>
  <c r="B585" l="1"/>
  <c r="A585" s="1"/>
  <c r="B586" s="1"/>
  <c r="A586" s="1"/>
  <c r="B587" s="1"/>
  <c r="A587" s="1"/>
  <c r="B588" s="1"/>
  <c r="A588" s="1"/>
  <c r="B589" s="1"/>
  <c r="A589" s="1"/>
  <c r="B590" s="1"/>
  <c r="A590" s="1"/>
  <c r="B591" s="1"/>
  <c r="A591" s="1"/>
  <c r="B592" s="1"/>
  <c r="A592" s="1"/>
  <c r="B593" s="1"/>
  <c r="A593" s="1"/>
  <c r="B594" s="1"/>
  <c r="A594" s="1"/>
  <c r="B595" s="1"/>
  <c r="A595" s="1"/>
  <c r="B596" s="1"/>
  <c r="A596" s="1"/>
  <c r="B597" s="1"/>
  <c r="A597" s="1"/>
  <c r="B598" s="1"/>
  <c r="A598" s="1"/>
  <c r="B599" s="1"/>
  <c r="A599" s="1"/>
  <c r="B600" s="1"/>
  <c r="A600" s="1"/>
  <c r="B601" s="1"/>
  <c r="A601" s="1"/>
  <c r="B602" s="1"/>
  <c r="A602" s="1"/>
  <c r="B603" s="1"/>
  <c r="A603" s="1"/>
  <c r="B604" s="1"/>
  <c r="A604" s="1"/>
  <c r="B605" s="1"/>
  <c r="A605" s="1"/>
  <c r="B606" s="1"/>
  <c r="A606" s="1"/>
  <c r="B607" s="1"/>
  <c r="A607" s="1"/>
  <c r="B608" s="1"/>
  <c r="A608" s="1"/>
  <c r="B609" s="1"/>
  <c r="A609" s="1"/>
  <c r="B610" s="1"/>
  <c r="A610" s="1"/>
  <c r="B611" s="1"/>
  <c r="A611" s="1"/>
  <c r="B612" s="1"/>
  <c r="A612" s="1"/>
  <c r="B613" s="1"/>
  <c r="A613" s="1"/>
  <c r="B614" s="1"/>
  <c r="A614" s="1"/>
  <c r="B615" s="1"/>
  <c r="A615" s="1"/>
  <c r="B616" s="1"/>
  <c r="A616" s="1"/>
  <c r="B617" s="1"/>
  <c r="A617" s="1"/>
  <c r="B618" s="1"/>
  <c r="A618" s="1"/>
  <c r="B619" s="1"/>
  <c r="A619" s="1"/>
  <c r="B584"/>
  <c r="B620" l="1"/>
  <c r="A620" s="1"/>
  <c r="B628" s="1"/>
  <c r="A628" s="1"/>
  <c r="B650" s="1"/>
  <c r="A650" s="1"/>
  <c r="B651" s="1"/>
  <c r="A651" s="1"/>
  <c r="B781" l="1"/>
  <c r="A781" s="1"/>
  <c r="B782" s="1"/>
  <c r="A782" s="1"/>
  <c r="B783" s="1"/>
  <c r="A783" s="1"/>
  <c r="B784" s="1"/>
  <c r="A784" s="1"/>
  <c r="B785" s="1"/>
  <c r="A785" s="1"/>
  <c r="B786" s="1"/>
  <c r="A786" s="1"/>
  <c r="B787" s="1"/>
  <c r="A787" s="1"/>
  <c r="B788" s="1"/>
  <c r="A788" s="1"/>
  <c r="B789" s="1"/>
  <c r="B805" l="1"/>
  <c r="A805" s="1"/>
  <c r="B806" s="1"/>
  <c r="A806" s="1"/>
  <c r="B807" s="1"/>
  <c r="A807" s="1"/>
  <c r="B814" l="1"/>
  <c r="A814" s="1"/>
  <c r="B815" s="1"/>
  <c r="A815" s="1"/>
  <c r="B817" s="1"/>
  <c r="A817" s="1"/>
  <c r="B818" s="1"/>
  <c r="A818" s="1"/>
  <c r="B819" s="1"/>
  <c r="A819" s="1"/>
  <c r="B822" l="1"/>
  <c r="A822" s="1"/>
  <c r="B823" l="1"/>
  <c r="A823" s="1"/>
</calcChain>
</file>

<file path=xl/sharedStrings.xml><?xml version="1.0" encoding="utf-8"?>
<sst xmlns="http://schemas.openxmlformats.org/spreadsheetml/2006/main" count="4340" uniqueCount="2590">
  <si>
    <t>wewkó e¨w³eM©</t>
  </si>
  <si>
    <t>Aa¨vcK †ingvb †mvenvb 
A_©bxwZwe`        
evmv-9, †ivW-69, ¸jkvb, XvKv</t>
  </si>
  <si>
    <t>¯úvDR</t>
  </si>
  <si>
    <t>9660509 01714133077</t>
  </si>
  <si>
    <t xml:space="preserve">Aa¨vcK Iqvwn` DwÏb gvngy`  
A_©bxwZwe`
evmv-57, †ivW-6/G, avbgwÛ, XvKv </t>
  </si>
  <si>
    <t>c¨v‡iW</t>
  </si>
  <si>
    <t>wWbvi</t>
  </si>
  <si>
    <t>GKK</t>
  </si>
  <si>
    <t>9563545       9563549</t>
  </si>
  <si>
    <t>9540778     9549277</t>
  </si>
  <si>
    <t>9551203      9567768</t>
  </si>
  <si>
    <t>9574884     9540661</t>
  </si>
  <si>
    <t xml:space="preserve">9135827 01711326890 </t>
  </si>
  <si>
    <t xml:space="preserve">9667367 01711945181 </t>
  </si>
  <si>
    <t>MÖæc</t>
  </si>
  <si>
    <t>µwgK bs</t>
  </si>
  <si>
    <t>¯^ivóª gš¿Yvjq m¤úwK©Z msm`xq ¯’vqx KwgwU</t>
  </si>
  <si>
    <t>XvKv wefvMxq Kwgkbvi, †Rjv cÖkvmK, †Rjv I `vqiv RR, †g‡UªvcwjUb †mkb RR I wmGgGg</t>
  </si>
  <si>
    <t>we‡`kx `~Zvevm I mvnvh¨ ms¯’v</t>
  </si>
  <si>
    <t>8171111
01711525701
01730798980</t>
  </si>
  <si>
    <t>9119407
9130635</t>
  </si>
  <si>
    <t>9559378</t>
  </si>
  <si>
    <t>01711524823</t>
  </si>
  <si>
    <t>9577007</t>
  </si>
  <si>
    <t>9348344</t>
  </si>
  <si>
    <t>7791033-1201(Awdm)
1301(evmv)</t>
  </si>
  <si>
    <t>8415656     01712050966</t>
  </si>
  <si>
    <t>01711532361</t>
  </si>
  <si>
    <t>9332616
9340282
01798626100</t>
  </si>
  <si>
    <t>01713366609</t>
  </si>
  <si>
    <t>8318791
01711595727</t>
  </si>
  <si>
    <t>8123857
9145800
01711868767</t>
  </si>
  <si>
    <t>9345575 
9347537 01711810046</t>
  </si>
  <si>
    <t>01819815219
01819219222</t>
  </si>
  <si>
    <t>01819216620</t>
  </si>
  <si>
    <t>9121675
01715060676</t>
  </si>
  <si>
    <t>01913462079</t>
  </si>
  <si>
    <t>9114210
01711603635</t>
  </si>
  <si>
    <t>9855394
01711433697</t>
  </si>
  <si>
    <t>01923618165</t>
  </si>
  <si>
    <t>01819215625
01715006338</t>
  </si>
  <si>
    <t>9350169
01711529377</t>
  </si>
  <si>
    <t>9357655</t>
  </si>
  <si>
    <t>01711571568</t>
  </si>
  <si>
    <t>01823053999</t>
  </si>
  <si>
    <t>9570100</t>
  </si>
  <si>
    <t>†nj_ mvwf©m</t>
  </si>
  <si>
    <t>AemicÖvß cywjk Awdmvm© Kj¨vY mwgwZ evsjv‡`k Kvh©wbe©vnx KwgwU</t>
  </si>
  <si>
    <t>c„ôv b¤^i</t>
  </si>
  <si>
    <t>gvbbxq ¯úxKvi I †WcywU ¯úxKvi</t>
  </si>
  <si>
    <t>cywjk bvix Kj¨vY mwgwZ (cybvK )</t>
  </si>
  <si>
    <t>me©‡gvU</t>
  </si>
  <si>
    <t>Pxd ûBc I ûBc</t>
  </si>
  <si>
    <t>gvbbxq Dc‡`óv</t>
  </si>
  <si>
    <t>XvKv kn‡ii gvbbxq msm` m`m¨</t>
  </si>
  <si>
    <t>gvbbxq cÖavbgš¿xi Kvh©vjq</t>
  </si>
  <si>
    <t>¯^ivóª gš¿Yvj‡qi Kg©KZv©</t>
  </si>
  <si>
    <t>AvšÍR©vwZK Aciva UªvBey¨bvj</t>
  </si>
  <si>
    <t>MYc~Z©/moK I Rbc_/ cÖavb ¯’cwZ I cvIqvi wWw÷ªweDkb †Kvs Ges ivRDK</t>
  </si>
  <si>
    <t>AemicÖvß AvBwRwc/mwPe</t>
  </si>
  <si>
    <t>cÖv³b AwZwi³ wWAvBwR</t>
  </si>
  <si>
    <t>cÖv³b wWAvBwR</t>
  </si>
  <si>
    <t>mvwf©m G‡mvwm‡qkb (wewmGm)</t>
  </si>
  <si>
    <t>evsjv‡`k gyw³‡hv×v msm` / Kj¨vY Uªv÷</t>
  </si>
  <si>
    <t>gvbbxq cÖavbgš¿x</t>
  </si>
  <si>
    <t>m~PxcÎ</t>
  </si>
  <si>
    <t>ci‡jvKMZ AvBwRwc M‡Yi mnawg©bx</t>
  </si>
  <si>
    <t>cÖv³b AwZwi³ AvBwRwc</t>
  </si>
  <si>
    <t>cÖv³b Gmwc</t>
  </si>
  <si>
    <t>AvBbRxwe</t>
  </si>
  <si>
    <t>DIG, City SB</t>
  </si>
  <si>
    <t>SS (Admin), SB</t>
  </si>
  <si>
    <t>DC (Tejgaon)</t>
  </si>
  <si>
    <t>DC (Gulshan)</t>
  </si>
  <si>
    <t>ADC (Sec.)</t>
  </si>
  <si>
    <t>DC (Ramna)</t>
  </si>
  <si>
    <t>AIG (Welfare)</t>
  </si>
  <si>
    <t>9118668</t>
  </si>
  <si>
    <t>9562852</t>
  </si>
  <si>
    <t>9563488
9513332</t>
  </si>
  <si>
    <t>9540585
9545480</t>
  </si>
  <si>
    <t>9511066</t>
  </si>
  <si>
    <t>9511088</t>
  </si>
  <si>
    <t>9545515</t>
  </si>
  <si>
    <t>01715616152 GwcGm</t>
  </si>
  <si>
    <t xml:space="preserve">9886342
</t>
  </si>
  <si>
    <t xml:space="preserve">
9672098</t>
  </si>
  <si>
    <t>9566558</t>
  </si>
  <si>
    <t>9573710</t>
  </si>
  <si>
    <t>9540033</t>
  </si>
  <si>
    <t>9515999</t>
  </si>
  <si>
    <t>9511122</t>
  </si>
  <si>
    <t>9540098</t>
  </si>
  <si>
    <t>9545006</t>
  </si>
  <si>
    <t>9540144</t>
  </si>
  <si>
    <t>9540484</t>
  </si>
  <si>
    <t>9540481</t>
  </si>
  <si>
    <t>9540877</t>
  </si>
  <si>
    <t>9576770</t>
  </si>
  <si>
    <t>9511030</t>
  </si>
  <si>
    <t>9540452</t>
  </si>
  <si>
    <t>9540100</t>
  </si>
  <si>
    <t>9576013</t>
  </si>
  <si>
    <t>9545700</t>
  </si>
  <si>
    <t>9545012</t>
  </si>
  <si>
    <t>01711132742</t>
  </si>
  <si>
    <t>9574522</t>
  </si>
  <si>
    <t>9574523</t>
  </si>
  <si>
    <t>9570032</t>
  </si>
  <si>
    <t>9576339</t>
  </si>
  <si>
    <t>01715245211</t>
  </si>
  <si>
    <t>01748717009</t>
  </si>
  <si>
    <t>9001394</t>
  </si>
  <si>
    <t>9832900</t>
  </si>
  <si>
    <t>8828703
01711568187</t>
  </si>
  <si>
    <t>8871002</t>
  </si>
  <si>
    <t xml:space="preserve">
</t>
  </si>
  <si>
    <t xml:space="preserve">Rbve †`Iqvb nvweeyj¬vn
cÖv³b wWAvBwR    
gvneye UvIqvi, G¨vcvU©‡g›U bs-2 wc (9g Zjv), 10 KvKivBj, 15/17 kvwšÍbMi evRvi †ivW, XvKv          </t>
  </si>
  <si>
    <t>Rbve KvRx bRiæj Bmjvg
cÖv³b wWAvBwR 
wW-16, †mÂyix w÷ªU, eo gMevRvi, _vbv-igbv, XvKv</t>
  </si>
  <si>
    <t>Rbve bRiæj Bmjvg
cÖv³b wWAvBwR      
†ivW bs-7, nvDR bs-32, d¬¨vU bs-7 (5g Zjv), avbgwÛ, XvKv-1209</t>
  </si>
  <si>
    <t>Rbve Kvjxc` miKvi
cÖv³b wWAvBwR
d¬¨vU bs-Gd-4
153/6, kvwšÍ bMi, XvKv|</t>
  </si>
  <si>
    <t>01711166524</t>
  </si>
  <si>
    <t>9354675
01719187049</t>
  </si>
  <si>
    <t xml:space="preserve">01715054550
01716036264
01712171055
9891471
9884486
</t>
  </si>
  <si>
    <t>7219942
01711532536</t>
  </si>
  <si>
    <t>9884486
01712171055
9891471</t>
  </si>
  <si>
    <t>8130128
01711189818
01671602060
01818814623</t>
  </si>
  <si>
    <t>DC MIR</t>
  </si>
  <si>
    <t>SS ADMIN SB</t>
  </si>
  <si>
    <t>DC TEJ</t>
  </si>
  <si>
    <t>DC MOT</t>
  </si>
  <si>
    <t>SP DHAKA</t>
  </si>
  <si>
    <t>DC LAL</t>
  </si>
  <si>
    <t>AIG WEL</t>
  </si>
  <si>
    <t>ADC SEC</t>
  </si>
  <si>
    <t>DC WARI</t>
  </si>
  <si>
    <t>DC GUL</t>
  </si>
  <si>
    <t>A_© gš¿Yvj‡qi Kg©KZ©v</t>
  </si>
  <si>
    <t>RbcÖkvmb gš¿Yvj‡qi Kg©KZ©v</t>
  </si>
  <si>
    <t>e¨emvqx ‡bZ…e„›`</t>
  </si>
  <si>
    <t xml:space="preserve">wgwWqv e¨w³Z¡ (‡bZ…e„›`/ m¤úv`K/ mvsevw`K) </t>
  </si>
  <si>
    <t>01716913151</t>
  </si>
  <si>
    <t>9142797</t>
  </si>
  <si>
    <t>01817017018</t>
  </si>
  <si>
    <t xml:space="preserve">DC MIR
</t>
  </si>
  <si>
    <t>cÖv³b mfv‡bÎx cybvK</t>
  </si>
  <si>
    <t>Rbve †gvt knx` Djøv L›`Kvi
mwPe                                  
M„nvqb I MYc~Z© gš¿Yvjq
MYcÖRvZš¿x evsjv‡`k miKvi  
evsjv‡`k mwPevjq, XvKv</t>
  </si>
  <si>
    <t>9513363</t>
  </si>
  <si>
    <t>9545131</t>
  </si>
  <si>
    <t>9540088</t>
  </si>
  <si>
    <t>9514884</t>
  </si>
  <si>
    <t>01729290044</t>
  </si>
  <si>
    <t>9565588</t>
  </si>
  <si>
    <t>8822700-3</t>
  </si>
  <si>
    <t>9895808</t>
  </si>
  <si>
    <t>9893895-6</t>
  </si>
  <si>
    <t>9880011</t>
  </si>
  <si>
    <t>9896353</t>
  </si>
  <si>
    <t>8881921-28</t>
  </si>
  <si>
    <t>8824700-22</t>
  </si>
  <si>
    <t>9183086</t>
  </si>
  <si>
    <t>9604404001</t>
  </si>
  <si>
    <t>9668777
9332322
01715055597
GwcGm-01718666405</t>
  </si>
  <si>
    <t>9584317
47119731</t>
  </si>
  <si>
    <t>9612449
01713424448
01552483086</t>
  </si>
  <si>
    <t xml:space="preserve">9129997
</t>
  </si>
  <si>
    <t>8715944
01711567999</t>
  </si>
  <si>
    <t>9540022
9540021</t>
  </si>
  <si>
    <t>01713144233</t>
  </si>
  <si>
    <t>01711541569
01841333666</t>
  </si>
  <si>
    <t>01861282816</t>
  </si>
  <si>
    <t>9574491
9570051</t>
  </si>
  <si>
    <t>01713011330</t>
  </si>
  <si>
    <t>9562954</t>
  </si>
  <si>
    <t>9614755
9641344</t>
  </si>
  <si>
    <t>9339969</t>
  </si>
  <si>
    <t>9661065</t>
  </si>
  <si>
    <t>9143119
0171563480</t>
  </si>
  <si>
    <t>953504</t>
  </si>
  <si>
    <t>9862186
01711564987</t>
  </si>
  <si>
    <t>01817028232</t>
  </si>
  <si>
    <t>01819227066</t>
  </si>
  <si>
    <t>01775104643</t>
  </si>
  <si>
    <t>01713015658</t>
  </si>
  <si>
    <t>01792205608
01786280298</t>
  </si>
  <si>
    <t>01714475175</t>
  </si>
  <si>
    <t>02-8832280</t>
  </si>
  <si>
    <t>2000
8711111</t>
  </si>
  <si>
    <t>8000377</t>
  </si>
  <si>
    <t>8000332</t>
  </si>
  <si>
    <t>9007920</t>
  </si>
  <si>
    <t>01972249999</t>
  </si>
  <si>
    <t>8963311</t>
  </si>
  <si>
    <t>01713044899</t>
  </si>
  <si>
    <t>8952358</t>
  </si>
  <si>
    <t>9344540
01715001578</t>
  </si>
  <si>
    <t>01819203768</t>
  </si>
  <si>
    <t>9565207</t>
  </si>
  <si>
    <t>01819147483</t>
  </si>
  <si>
    <t>01918920790</t>
  </si>
  <si>
    <t>01715069798</t>
  </si>
  <si>
    <t>01711529953</t>
  </si>
  <si>
    <t>9125988
01715891919</t>
  </si>
  <si>
    <t>9133048
01675575676
01714378952</t>
  </si>
  <si>
    <t>01711875291  (Ggwc)
01718257519 (wcG)</t>
  </si>
  <si>
    <t>9112626</t>
  </si>
  <si>
    <t>01819225822
9888646</t>
  </si>
  <si>
    <t>01731671718</t>
  </si>
  <si>
    <t>9027353
01711566615</t>
  </si>
  <si>
    <t>9871629
01716582662</t>
  </si>
  <si>
    <t>01715224899</t>
  </si>
  <si>
    <t>01834837631</t>
  </si>
  <si>
    <t>01711454269</t>
  </si>
  <si>
    <t>9590221
01711193935
01911033437</t>
  </si>
  <si>
    <t>9899516</t>
  </si>
  <si>
    <t xml:space="preserve">Ab¨vb¨ AwZw_ </t>
  </si>
  <si>
    <t>01711595585</t>
  </si>
  <si>
    <t>8181547</t>
  </si>
  <si>
    <t>9567024</t>
  </si>
  <si>
    <t>9180700</t>
  </si>
  <si>
    <t>01713044366</t>
  </si>
  <si>
    <t xml:space="preserve">9585788
01782-333333
</t>
  </si>
  <si>
    <t>01727121100</t>
  </si>
  <si>
    <t>01617555555</t>
  </si>
  <si>
    <t xml:space="preserve">Rbve kvBL wmivR
cwiPvjK I evZ©v cÖavb
P¨v‡bj AvB, XvKv </t>
  </si>
  <si>
    <t xml:space="preserve">Rbve mvnv`vZ †nv‡mb cik
we‡kl cÖwZwbwa
ˆ`wbK mgKvj, XvKv </t>
  </si>
  <si>
    <t>DC Media</t>
  </si>
  <si>
    <t>DC RAMNA</t>
  </si>
  <si>
    <t>Rbve wnib Lvb
wi‡cvU©vi
P¨v‡bj 24, XvKv</t>
  </si>
  <si>
    <t>DIG-CITY SB</t>
  </si>
  <si>
    <t>01713032231</t>
  </si>
  <si>
    <t xml:space="preserve">2001
</t>
  </si>
  <si>
    <t>2037</t>
  </si>
  <si>
    <t>2700</t>
  </si>
  <si>
    <t>2600</t>
  </si>
  <si>
    <t>3000
9833000</t>
  </si>
  <si>
    <t>01711535714</t>
  </si>
  <si>
    <t>01777755894</t>
  </si>
  <si>
    <t>01713273805</t>
  </si>
  <si>
    <t>01715066554</t>
  </si>
  <si>
    <t>01713-018191</t>
  </si>
  <si>
    <t>01711-520680</t>
  </si>
  <si>
    <t>01715-792577</t>
  </si>
  <si>
    <t>001716-199892</t>
  </si>
  <si>
    <t>01711-540549</t>
  </si>
  <si>
    <t>01716-646907</t>
  </si>
  <si>
    <t xml:space="preserve">01552-329868
01819-219675
</t>
  </si>
  <si>
    <t>01715-077011</t>
  </si>
  <si>
    <t>01713-067652</t>
  </si>
  <si>
    <t>01818-225756</t>
  </si>
  <si>
    <t xml:space="preserve">8870208-19/
8832233-35
01712-265251/
</t>
  </si>
  <si>
    <t>01733-464646</t>
  </si>
  <si>
    <t>01716-066036</t>
  </si>
  <si>
    <t>9560177, 9343079</t>
  </si>
  <si>
    <t xml:space="preserve">Rbve gvngy`yi ingvb 
wPd wi‡cvU©vi
GwUGb evsjv, XvKv </t>
  </si>
  <si>
    <t xml:space="preserve">Rbve gvmy` Be‡b AvBqye KvR©b
G¨vmvBb‡g›U GwWUi
wWwewm wbDR, XvKv </t>
  </si>
  <si>
    <t>Rbve w`cb †`Iqvb
wmwbqi wi‡cvU©vi
evsjvwfkb, XvKv</t>
  </si>
  <si>
    <t>Rbve wiqv` ZvjyK`vi
÷vd wi‡cvU©vi
evsjvwfkb, XvKv</t>
  </si>
  <si>
    <t>Rbve Av‡cj kvnwiqvi
÷vd wi‡cvU©vi
AviwUwf, XvKv</t>
  </si>
  <si>
    <t>Rbve Avn‡g` †Rvev‡qi
GgwW GÛ wmBI 
mgq wUwf
300/4, exi DËg wmAvi, `Ë †ivW, XvKv</t>
  </si>
  <si>
    <t>Rbve mvLvIqvZ KvImvi
wmwbqi wi‡cvU©vi
ˆ`wbK evsjv‡`k cÖwZw`b, XvKv|</t>
  </si>
  <si>
    <t xml:space="preserve">Rbve wbZ¨ †Mvcvj ZzZz
we‡kl cÖwZwbwa (µvBg)
nwj UvBgm
22/1 †ZvcLvbv †ivW
wkï Kj¨vY feb
5g Zjv, XvKv iæg bs-12 </t>
  </si>
  <si>
    <t xml:space="preserve">Rbve gbRyiæj evix bqb
m¤úv`K
XvKv cÖwZw`b
128/4 c~e© †ZRZzix evRvi 4_© Zjv </t>
  </si>
  <si>
    <t>Rbve †gvt Rvwgj Lvb
÷vd wi‡cvU©vi
w` †WBwj ÷vi, XvKv</t>
  </si>
  <si>
    <t>Rbve Kvgvj †nv‡mb ZvjyK`vi
wmwbqi wi‡cvU©vi
wewW wbDR24.Kg</t>
  </si>
  <si>
    <t>Rbve Av`bvb ingvb
÷vd wi‡cvU©vi
Rv‡Mv wbDR, XvKv</t>
  </si>
  <si>
    <t>9126717</t>
  </si>
  <si>
    <t>01733393331</t>
  </si>
  <si>
    <t>01715103635</t>
  </si>
  <si>
    <t xml:space="preserve">
01769021500</t>
  </si>
  <si>
    <t>8871030</t>
  </si>
  <si>
    <t>01730501200</t>
  </si>
  <si>
    <t>8871210</t>
  </si>
  <si>
    <t>01730502900</t>
  </si>
  <si>
    <t>8871067</t>
  </si>
  <si>
    <t>01730501270</t>
  </si>
  <si>
    <t>8871221</t>
  </si>
  <si>
    <t>01730502934</t>
  </si>
  <si>
    <t>01730501232</t>
  </si>
  <si>
    <t>01730502920</t>
  </si>
  <si>
    <t>01730501244</t>
  </si>
  <si>
    <t xml:space="preserve">Rbve Gm. Gg. nviæb-Ai-iwk` 
gnvcwiPvjK
evsjv‡`k †Uwjwfkb, XvKv </t>
  </si>
  <si>
    <t xml:space="preserve">Rbve R B gvgyb
wPd Gw·wKDwUf GwWUi
GwUGb evsjv, XvKv </t>
  </si>
  <si>
    <t>9578199</t>
  </si>
  <si>
    <t>01552323371</t>
  </si>
  <si>
    <t>9957155
029857122</t>
  </si>
  <si>
    <t>7745028</t>
  </si>
  <si>
    <t>984453</t>
  </si>
  <si>
    <t>01769138888</t>
  </si>
  <si>
    <t>01737686901</t>
  </si>
  <si>
    <t>01730075299</t>
  </si>
  <si>
    <t>8181313
01711645451</t>
  </si>
  <si>
    <t>9180761</t>
  </si>
  <si>
    <t>PUNAK</t>
  </si>
  <si>
    <t>Rbve Rvgvj DwÏb
cÖavb Aciva welqK cÖwZ‡e`K
evsjv wUªweDb
GdAvi UvIqvi
 8/wm cvš’c_, ïµvev`, XvKv</t>
  </si>
  <si>
    <t>01711523167</t>
  </si>
  <si>
    <t>01715838324
01757602450</t>
  </si>
  <si>
    <t>9111126
01755680716</t>
  </si>
  <si>
    <t>9137151
8142444
01758744221</t>
  </si>
  <si>
    <t>01711261719
01815000241</t>
  </si>
  <si>
    <t>01759197410</t>
  </si>
  <si>
    <t>01911255974</t>
  </si>
  <si>
    <t>01613032201
01714404675</t>
  </si>
  <si>
    <t>01937761111</t>
  </si>
  <si>
    <t>01711304439</t>
  </si>
  <si>
    <t>01718192980
01911591567
01677149098</t>
  </si>
  <si>
    <t>48110363  01681427555
01711829186</t>
  </si>
  <si>
    <t>9141744
01711360909</t>
  </si>
  <si>
    <t xml:space="preserve">
01819218857</t>
  </si>
  <si>
    <t>Rbve gKeyj †nv‡mb f‚uBqv
cÖv³b wWAvBwR 
B÷vb© M„n, d¬¨vU-103, evmv bs-46, †ivW bs-4G, avbgwÛ, XvKv</t>
  </si>
  <si>
    <t>01728655790</t>
  </si>
  <si>
    <t>9847355
01712048287</t>
  </si>
  <si>
    <t>9351555
01913389800</t>
  </si>
  <si>
    <t>01707684290</t>
  </si>
  <si>
    <t xml:space="preserve">
01819838466</t>
  </si>
  <si>
    <t xml:space="preserve">01739430095
</t>
  </si>
  <si>
    <t>9836489
01673177106
016373137106</t>
  </si>
  <si>
    <t>DM¨v-1</t>
  </si>
  <si>
    <t>`M¨v-1</t>
  </si>
  <si>
    <t>`M¨v-2</t>
  </si>
  <si>
    <t>DM¨v-2</t>
  </si>
  <si>
    <t>KvW©</t>
  </si>
  <si>
    <t>Rb</t>
  </si>
  <si>
    <t>µ bs</t>
  </si>
  <si>
    <t>ADDLSP MAHFUZ</t>
  </si>
  <si>
    <t>01713005566</t>
  </si>
  <si>
    <t xml:space="preserve">Rbve Gm Gg AvRv`
wmwbqi wi‡cvU©vi
ˆ`wbK Kv‡ji KÉ, XvKv </t>
  </si>
  <si>
    <t>Rbve Kvgiæj nvmvb
wmwU GwWUi
ˆ`wbK cÖ_g Av‡jv, XvKv</t>
  </si>
  <si>
    <t>Rbve kvn Bgb
wmwbqi wi‡cvU©vi
P¨v‡bj 9, XvKv</t>
  </si>
  <si>
    <t>Rbve cvi‡fR †iRv
we‡kl cÖwZwbwa
P¨v‡bj 71, XvKv</t>
  </si>
  <si>
    <t>Rbve KvRx †gvt Avwgbyj Bmjvg                      
wbe©vnx †Pqvig¨vb                        
wewb‡qvM †evW©
evsjv‡`k wewb‡qvM Dbœqb KZ…©cÿ
Rxeb exgv UvIqvi (19 Zjv)
10, w`jKzkv ev/G, XvKv</t>
  </si>
  <si>
    <t>DM¨v - GKK</t>
  </si>
  <si>
    <t>DM¨v-¯úvDR</t>
  </si>
  <si>
    <t>`M¨v-GKK</t>
  </si>
  <si>
    <t>`M¨v-¯úvDR</t>
  </si>
  <si>
    <t>GKK †gvU =</t>
  </si>
  <si>
    <t>¯úvDR †gvU=</t>
  </si>
  <si>
    <t>GKK †gvU   =</t>
  </si>
  <si>
    <t>¯úvDR †gvU  =</t>
  </si>
  <si>
    <t xml:space="preserve">Rb </t>
  </si>
  <si>
    <t>DËi M¨vjvix</t>
  </si>
  <si>
    <t>DËi M¨vjvix ‡gvU =</t>
  </si>
  <si>
    <t>`wÿY M¨vjvix ‡gvU  =</t>
  </si>
  <si>
    <t>DËi M¨vjvix AwZw_ msL¨v =</t>
  </si>
  <si>
    <t>`wÿY M¨vjvix AwZw_ msL¨v =</t>
  </si>
  <si>
    <t>`wÿY M¨vjvix</t>
  </si>
  <si>
    <t>01703549266</t>
  </si>
  <si>
    <t>01715625998</t>
  </si>
  <si>
    <t>01711404444</t>
  </si>
  <si>
    <t>µt bs</t>
  </si>
  <si>
    <t>ms‡kvabKvix</t>
  </si>
  <si>
    <t>4320
4321 (evmv</t>
  </si>
  <si>
    <t>9614211</t>
  </si>
  <si>
    <t xml:space="preserve">9545015 </t>
  </si>
  <si>
    <t>H.E. Mr. Abdul Qayoom Malikzad
Ambassador
Embassy of the Islamic Republic of Afghanistan
House # 10, Road # 09, Baridhara, Dhaka</t>
  </si>
  <si>
    <t>H.E. Mr. Earl R. Miller
Ambassador
Embassy of the United States of America
Madani Avenue, Baridhara, Dhaka</t>
  </si>
  <si>
    <t>(880)(2)5566-2000</t>
  </si>
  <si>
    <t>Mr. Derrick Brown
Director
USAID
Embassy of the United States of America
Madani Avenue, Baridhara, Dhaka</t>
  </si>
  <si>
    <t>Mr. Karl O. Clark
Senior Law Enforcement Advisor
U.S Department of Justice, ICITAP,
Embassy of the United States of America,  Madani Avenue, Baridhara,
Dhaka-1212</t>
  </si>
  <si>
    <t xml:space="preserve">885550025 (PABX)
55662000
</t>
  </si>
  <si>
    <t>02-55662165</t>
  </si>
  <si>
    <t>01755625588</t>
  </si>
  <si>
    <t>Ms. Faira Jimenez
Assistant Legal Attache, FBI
Embassy of the United States of America
Madani avenue, Baridhara, Dhaka-1212</t>
  </si>
  <si>
    <t>01713060845</t>
  </si>
  <si>
    <t>01713090028</t>
  </si>
  <si>
    <t>01713093139</t>
  </si>
  <si>
    <t xml:space="preserve">885550025 (PABX)
5566-2000
</t>
  </si>
  <si>
    <t>H.E. Mr Saed Mohammed Almheiri 
Ambassador
Embassy of the United Arab Emirates
191 Gulshan North Avenue, Gulshan-2, Dhaka</t>
  </si>
  <si>
    <t xml:space="preserve">9882244
9882277
</t>
  </si>
  <si>
    <t>01766668991</t>
  </si>
  <si>
    <t>09604260100</t>
  </si>
  <si>
    <t>Mr. Timothy Weekly
Security Adviser
Australian High Commission  
184 Gulshan Avenue, Gulshan-2, Dhaka</t>
  </si>
  <si>
    <t xml:space="preserve">H. E. Mr. Sonam T Rabgye
Ambassador 
Royal Bhutanese Embassy
House # CEN 12 
Road  # 107, Gulshan # 2, Dhaka-1212
</t>
  </si>
  <si>
    <t>02-55059895</t>
  </si>
  <si>
    <t>H.E. Mr. Joao Tabazara de Oliveira Junior 
Ambassador
Embassy of the Federative Republic of Brazil
Bay´s Edgewater, Ground and 1st Floor, 
NE 12, North Avenue, Gulshan 2, Dhaka 1212</t>
  </si>
  <si>
    <t xml:space="preserve">9887667
9884158
9881953
8832266
8832388
</t>
  </si>
  <si>
    <t>0255668700</t>
  </si>
  <si>
    <t xml:space="preserve">Mr. Dean Goodall MBE
Regional Overseas Security Manager
British High Commission
United Nations Road
Baridhara, Dhaka-1212                       </t>
  </si>
  <si>
    <t>01613090076</t>
  </si>
  <si>
    <t>01713001903</t>
  </si>
  <si>
    <t>Mr. Matthew Prouten
Consular-Regional Operation Manager
British High Commission
United Nations Road, Baridhara, Dhaka</t>
  </si>
  <si>
    <t>Ms. Farhana Haque
Attache
British High Commission
United Nations Road, Baridhara, Dhaka</t>
  </si>
  <si>
    <t>02-9847759(GL)
029889511(DL)</t>
  </si>
  <si>
    <t>55668444</t>
  </si>
  <si>
    <t>02-55668444</t>
  </si>
  <si>
    <t>029882988</t>
  </si>
  <si>
    <t xml:space="preserve">8823862
8824164
9844863 (Phone)
</t>
  </si>
  <si>
    <t>029896878 (Fax)
029883939 (Phone)</t>
  </si>
  <si>
    <t xml:space="preserve">H.E. Winnie Estrup Petersen
Ambassador   
Royal Dennis Embassy   
Bay's Edgewater, Plot#NE(N)12, North Avenue, 6th Floor
Gulshan-2, Dhaka-1212
                                              </t>
  </si>
  <si>
    <t xml:space="preserve">8822499
8822599
</t>
  </si>
  <si>
    <t>55668900</t>
  </si>
  <si>
    <t>55668057</t>
  </si>
  <si>
    <t xml:space="preserve">029858739
029858737
</t>
  </si>
  <si>
    <t xml:space="preserve">Mr. Shehab Mekky
Deputy Head of Mission
Embassy of the Arab Republic of Egypt
House # NE(N)9, Road # 90, Gulshan-2, Dhaka
</t>
  </si>
  <si>
    <t>029858739</t>
  </si>
  <si>
    <t>55668600</t>
  </si>
  <si>
    <t>55668605</t>
  </si>
  <si>
    <t>02-55668650</t>
  </si>
  <si>
    <t>0255668650</t>
  </si>
  <si>
    <t>02-55067310</t>
  </si>
  <si>
    <t>+880-02-55067354</t>
  </si>
  <si>
    <t xml:space="preserve">Brig. J.S. Cheema
1st Secretary 
Srcurity Attache
High Commission of India
New Chancery Building, Plot No. 1-3, Park Road, Baridhara, Dhaka 
</t>
  </si>
  <si>
    <t>+880-2-55067320</t>
  </si>
  <si>
    <t>+880-2-55067330</t>
  </si>
  <si>
    <t>+880-2-55067315</t>
  </si>
  <si>
    <t xml:space="preserve">H.E. Rina Prityasmiarsi Soemarno 
Ambassador
Embassy of the Republic of Indonesia
Plot # 14, Road # 53, Gulshan-2, Dhaka
</t>
  </si>
  <si>
    <t xml:space="preserve">58812260
9881640
</t>
  </si>
  <si>
    <t xml:space="preserve">H.E Mr. Mohammad Reja Nafar 
Ambassador Extraordinary &amp; Plenipotentiary
Embassy of the Islamic Republic of Iran
House # 13/A, Road # 75, Gulshan-2, Dhaka
</t>
  </si>
  <si>
    <t xml:space="preserve">9896754
9896664
9845948
</t>
  </si>
  <si>
    <t>029842781-3</t>
  </si>
  <si>
    <t>9840010</t>
  </si>
  <si>
    <t>02-9840010</t>
  </si>
  <si>
    <t>02-48810300</t>
  </si>
  <si>
    <t>58812088-90</t>
  </si>
  <si>
    <t>02-881588190</t>
  </si>
  <si>
    <t xml:space="preserve">8827759-60
9891651
9885543
</t>
  </si>
  <si>
    <t xml:space="preserve">9882199
01730356500
</t>
  </si>
  <si>
    <t xml:space="preserve">9880329
8823176
</t>
  </si>
  <si>
    <t>9888903</t>
  </si>
  <si>
    <t xml:space="preserve">9892490
9892568
</t>
  </si>
  <si>
    <t>029842715</t>
  </si>
  <si>
    <t xml:space="preserve">55668570
8823065
8823880
8816276
</t>
  </si>
  <si>
    <t>02-9840397</t>
  </si>
  <si>
    <t>02-9845324</t>
  </si>
  <si>
    <t xml:space="preserve">H.E. Mr. Vicente Vivencio T. Bandillo 
Ambassador
Embassy of the Republic of the Philippines
House # 2, Block#K, Baridhara Park Road, Dhaka
</t>
  </si>
  <si>
    <t xml:space="preserve">9881590
9881591
</t>
  </si>
  <si>
    <t xml:space="preserve">9887429
8819930
</t>
  </si>
  <si>
    <t xml:space="preserve">9858880
9858881
</t>
  </si>
  <si>
    <t xml:space="preserve">9880404
9880337
</t>
  </si>
  <si>
    <t>0255662500</t>
  </si>
  <si>
    <t>0255668500</t>
  </si>
  <si>
    <t>55051601-06</t>
  </si>
  <si>
    <t>02-58813260-1</t>
  </si>
  <si>
    <t xml:space="preserve">8822198
8813297
</t>
  </si>
  <si>
    <t xml:space="preserve">9842018
9842143
</t>
  </si>
  <si>
    <t>01755606337</t>
  </si>
  <si>
    <t>9841032</t>
  </si>
  <si>
    <t>01713-016548</t>
  </si>
  <si>
    <t>55667788-1901</t>
  </si>
  <si>
    <t>01700703933</t>
  </si>
  <si>
    <t>Mr. Ramesh Chandra Singh
Security Adviser.
United Nations Department of Safety and Security.
IDB Bhaban (5th Floor), E/8-A, Begum Rokeya Sarani, Sher-e-Bangla Nagar, Dhaka-1207</t>
  </si>
  <si>
    <t xml:space="preserve">+88 (02) 55667788
Ext. 2501
</t>
  </si>
  <si>
    <t>Dr. Bardan Jung Rana
Representative
World Health Organization (WHO)
House #16/A, 
Road # 48, Gulshan-2,Dhaka</t>
  </si>
  <si>
    <t>8831415-223</t>
  </si>
  <si>
    <t>Mr. Robert Douglas Simpson 
Representative
Food &amp; Agriculture Organization (FAO)        
House # 37, Road # 8, Dhanmondi, 
Dhaka-1205</t>
  </si>
  <si>
    <t>088-9126673</t>
  </si>
  <si>
    <t>01755594497</t>
  </si>
  <si>
    <t>933 5802</t>
  </si>
  <si>
    <t>01730344031</t>
  </si>
  <si>
    <t xml:space="preserve">Ms. Beatrice Kaldun
Representative
United Nations Educational, Scientific &amp; Cultural Organization (UNESCO)
House # 122, Road # 1, 
Block # F, Banani, 
Dhaka.  </t>
  </si>
  <si>
    <t>9872889</t>
  </si>
  <si>
    <t>01713461031</t>
  </si>
  <si>
    <t>55045011
Ext.  102</t>
  </si>
  <si>
    <t xml:space="preserve">Mr. Giorgi Gigauri
Regional Representative
International Organization for Migration (IOM)
House # 13/A, Road # 136, Gulshan-1, Dhaka-1212                                     </t>
  </si>
  <si>
    <t>9889765</t>
  </si>
  <si>
    <t>01711595764</t>
  </si>
  <si>
    <t>Mr. Steven Corliss 
Representative                 
United Nations High Commissioner for Refugees
(UNHCR)
House # NE (N) 8, 
Road # 90, Gulshan # 2, Dhaka.</t>
  </si>
  <si>
    <t>02-55051946</t>
  </si>
  <si>
    <t>01700705744</t>
  </si>
  <si>
    <t>Mr. M. Moniruzzaman            
National Information officer
United Nations Information Centre (UNIC) 
IDB Bhaban (8th Floor), 
Sher-e-Bangla Nagar,Dhaka</t>
  </si>
  <si>
    <t>01716302568</t>
  </si>
  <si>
    <t xml:space="preserve">Dr. Asa Britta Torkelsson 
Representative                 
United Nations Population Fund (UNFPA)                    IDB Bhaban (15th Floor),
Sher-e-Bangla Nagar, 
Dhaka-1207  </t>
  </si>
  <si>
    <t>9183047-8</t>
  </si>
  <si>
    <t>01711560632</t>
  </si>
  <si>
    <t>9183021</t>
  </si>
  <si>
    <t>01711596032</t>
  </si>
  <si>
    <t>Mr. Ragnar Gudmundsson
Resident Representative  
International Monetary Fund Office 
Agargaon, Dhaka</t>
  </si>
  <si>
    <t>09638101000</t>
  </si>
  <si>
    <t>01713035167</t>
  </si>
  <si>
    <t>01730-794757</t>
  </si>
  <si>
    <t xml:space="preserve">Mr. Manmohan Parkash
Country Director              
Asian Development Bank (ADB)
Plot # E-31, Sher-e-Bangla Nagar, Dhaka-1207 </t>
  </si>
  <si>
    <t xml:space="preserve">815 6000
Ext. 200
</t>
  </si>
  <si>
    <t>01730333540</t>
  </si>
  <si>
    <t>02-9884690/9853296</t>
  </si>
  <si>
    <t>9884690</t>
  </si>
  <si>
    <t>Mr. Biswajit Kumar Sarkar
Senior Specialist
KOICA
Level 5N, Grand DELVISTAA, House CES(A) 1A, 113 Gulshan Ave, Dhaka 1212, Bangladesh</t>
  </si>
  <si>
    <t>029891899</t>
  </si>
  <si>
    <t>Mr. Mirza Ehshanul Kabir: 
Senior Program Manager
JICA
3rd Floor, Bay's Galleria, 57 Gulshan Avenue (CWS-A19), Gulshan-1, Dhaka-1212, Bangladesh</t>
  </si>
  <si>
    <t>Mr. Hiroyuki Takeuchi, 
Project Formulation Advisor
Japan International Cooperation Agency (JICA)
3rd Floor, Bay's Galleria, 57 Gulshan Avenue (CWS-A19), Gulshan-1, Dhaka-1212, Bangladesh</t>
  </si>
  <si>
    <t>9335177</t>
  </si>
  <si>
    <t xml:space="preserve">
01817102680</t>
  </si>
  <si>
    <t>55029519</t>
  </si>
  <si>
    <t>9897575</t>
  </si>
  <si>
    <t>01713123455
01713018701</t>
  </si>
  <si>
    <t xml:space="preserve">8957398
</t>
  </si>
  <si>
    <t>01971655325</t>
  </si>
  <si>
    <t>9131100
9146016</t>
  </si>
  <si>
    <t>8913723
9131100</t>
  </si>
  <si>
    <t>9886136
9883337
9882145</t>
  </si>
  <si>
    <t>01711894823
01776083784</t>
  </si>
  <si>
    <t>9110808
9131100</t>
  </si>
  <si>
    <t>01716747905</t>
  </si>
  <si>
    <t>01711478386</t>
  </si>
  <si>
    <t>01711704141</t>
  </si>
  <si>
    <t>01712061506</t>
  </si>
  <si>
    <t xml:space="preserve">01711435662
</t>
  </si>
  <si>
    <t>01522444444
01711530452</t>
  </si>
  <si>
    <t>01711562266</t>
  </si>
  <si>
    <t>9570086
9358500</t>
  </si>
  <si>
    <t>01711541643</t>
  </si>
  <si>
    <t>9103759
01711144200</t>
  </si>
  <si>
    <t>01977382382
01711540014</t>
  </si>
  <si>
    <t>01711520002
01714121868</t>
  </si>
  <si>
    <t>01711406566
01552398513</t>
  </si>
  <si>
    <t>01711801557</t>
  </si>
  <si>
    <t xml:space="preserve">
01713-001764
</t>
  </si>
  <si>
    <t>01819229679
01674083058</t>
  </si>
  <si>
    <t>9558057
9338022</t>
  </si>
  <si>
    <t>0181756576</t>
  </si>
  <si>
    <t>01712150347</t>
  </si>
  <si>
    <t>Rbve nvweeyi ingvb †gvjøv
gvbbxq msm` m`m¨, XvKv-5
25, we,‡K `vm †ivW
divmMÄ, _vbv-m~Îvcyi, XvKv</t>
  </si>
  <si>
    <t>01791171717</t>
  </si>
  <si>
    <t>01819259929</t>
  </si>
  <si>
    <t>01711818975</t>
  </si>
  <si>
    <t>01711523403</t>
  </si>
  <si>
    <t>01811483600</t>
  </si>
  <si>
    <t>01788333333</t>
  </si>
  <si>
    <t>01817026551</t>
  </si>
  <si>
    <t>01711533868</t>
  </si>
  <si>
    <t>01715005313</t>
  </si>
  <si>
    <t xml:space="preserve">Rbve Avey mv‡jn AvKb
µvBg wPd
ˆ`wbK bqv w`MšÍ
167/2-B Bbvi mvKy©jvi †ivW
gwZwSj, XvKv </t>
  </si>
  <si>
    <t>Rbve kvevb gvngy`
gnvmwPe
weGdBD†R
RvZxq †cÖm K¬ve, XvKv</t>
  </si>
  <si>
    <t>01713041794</t>
  </si>
  <si>
    <t>55110493</t>
  </si>
  <si>
    <t>01711544655
01713038513</t>
  </si>
  <si>
    <t>01713041508
01711544655</t>
  </si>
  <si>
    <t>018194201753</t>
  </si>
  <si>
    <t>028331010</t>
  </si>
  <si>
    <t>01961363152</t>
  </si>
  <si>
    <t>8392360</t>
  </si>
  <si>
    <t>Mr. Robert Simpson
Fao Representative
House# 37.  Road# 07. Dhanmondi, Dhaka</t>
  </si>
  <si>
    <t>9126673</t>
  </si>
  <si>
    <t>01730502914</t>
  </si>
  <si>
    <t>01713098394</t>
  </si>
  <si>
    <t>‡Q‡j gywbi Lmiæ 01711540585     9641171</t>
  </si>
  <si>
    <t>01977716331</t>
  </si>
  <si>
    <t>‡Q‡j Bgivb Kwei 01711546890</t>
  </si>
  <si>
    <t>01713452932</t>
  </si>
  <si>
    <t>01731-781980</t>
  </si>
  <si>
    <t>01711547541</t>
  </si>
  <si>
    <t>01711821369</t>
  </si>
  <si>
    <t>01764318548</t>
  </si>
  <si>
    <t>01711544771</t>
  </si>
  <si>
    <t>01711663482
01715078585
9352055</t>
  </si>
  <si>
    <t xml:space="preserve">01912682234
</t>
  </si>
  <si>
    <t>Rbve Imgvb Avjx Luvb, wewcGg
cÖv³b wWAvBwR
evwo-4, †ivW-12, †m±i-6, DËiv g‡Wj UvDb, _vbv- DËiv c~e©, XvKv|</t>
  </si>
  <si>
    <t xml:space="preserve">019111354231
(gvgv)
01777010200
</t>
  </si>
  <si>
    <t>9112727
01556329771
01711447829
8356791</t>
  </si>
  <si>
    <t xml:space="preserve">01717178464
</t>
  </si>
  <si>
    <t>01711521768</t>
  </si>
  <si>
    <t>9670324 01711567972</t>
  </si>
  <si>
    <t>01711568489</t>
  </si>
  <si>
    <t>01711724429</t>
  </si>
  <si>
    <t>01711302661</t>
  </si>
  <si>
    <t>8837777
01713063435</t>
  </si>
  <si>
    <t>Rbve †Mvjvg wKewiqv f‚uBqv
cÖv³b A¨vwWkbvj wWAvBwR
d¬¨vU-103, nvDR-56, †ivW-21,
eøK-we, ebvbx, XvKv-1213</t>
  </si>
  <si>
    <t xml:space="preserve">01711-240014 
01713-038020
</t>
  </si>
  <si>
    <t>Rbve cÖK…wZ iÄb P›`       
cÖv³b A¨vwWkbvj wWAvBwR
147/1, `w¶Ycx‡iievM, wgicyi, XvKv-1216</t>
  </si>
  <si>
    <t>Rbve gynt Ave`yj nvbœvb Lvb 
cÖv³b A¨vwWkbvj wWAvBwR
evwo bs-18, eøK-wm, †ivW -3, ebkÖx, ivgcyiv, XvKv-1219</t>
  </si>
  <si>
    <t>55123714
01755521895</t>
  </si>
  <si>
    <t>01711-189962</t>
  </si>
  <si>
    <t>9006224
01716754350
01716757350</t>
  </si>
  <si>
    <t>01817001035</t>
  </si>
  <si>
    <t>8957455
01865421017
01711180544</t>
  </si>
  <si>
    <t>9833954
01712263448</t>
  </si>
  <si>
    <t>01819430368</t>
  </si>
  <si>
    <t>0719783298</t>
  </si>
  <si>
    <t xml:space="preserve">
01819470811
01711166529</t>
  </si>
  <si>
    <t>55123760
01727759625
01924398536</t>
  </si>
  <si>
    <t xml:space="preserve">   01727759625
</t>
  </si>
  <si>
    <t>01788875123
01815599399</t>
  </si>
  <si>
    <t>55123617
01715199522</t>
  </si>
  <si>
    <t>8314977
01818818621</t>
  </si>
  <si>
    <t>01712269256
01934121714</t>
  </si>
  <si>
    <t>01963422018</t>
  </si>
  <si>
    <t>01711100350
8951401</t>
  </si>
  <si>
    <t>01819936860
8035038</t>
  </si>
  <si>
    <t>01673137106
9836489</t>
  </si>
  <si>
    <t>55085455
01819225252</t>
  </si>
  <si>
    <t xml:space="preserve">01711011288
</t>
  </si>
  <si>
    <t>01711365305
55073523</t>
  </si>
  <si>
    <t>01730599589</t>
  </si>
  <si>
    <t xml:space="preserve">9530436
9530437
01713035167
</t>
  </si>
  <si>
    <t>9512201</t>
  </si>
  <si>
    <t>01766698882</t>
  </si>
  <si>
    <t>01713043738</t>
  </si>
  <si>
    <t>01730377255</t>
  </si>
  <si>
    <t>01730576128</t>
  </si>
  <si>
    <t>01730592056</t>
  </si>
  <si>
    <t>9574507</t>
  </si>
  <si>
    <t>e`jx</t>
  </si>
  <si>
    <t>9576009</t>
  </si>
  <si>
    <t>9351507</t>
  </si>
  <si>
    <t>9576037</t>
  </si>
  <si>
    <t>9576038</t>
  </si>
  <si>
    <t>9573744</t>
  </si>
  <si>
    <t>01711824975</t>
  </si>
  <si>
    <t>9569400</t>
  </si>
  <si>
    <t>01550151120</t>
  </si>
  <si>
    <t>9540618</t>
  </si>
  <si>
    <t>‡`‡ki evB‡i</t>
  </si>
  <si>
    <t>01855666640</t>
  </si>
  <si>
    <t xml:space="preserve">028333350
wcGm-028333358
</t>
  </si>
  <si>
    <t>029113900</t>
  </si>
  <si>
    <t xml:space="preserve">55007000
01711637160
</t>
  </si>
  <si>
    <t xml:space="preserve">55007504
01715302098
</t>
  </si>
  <si>
    <t>9104955</t>
  </si>
  <si>
    <t xml:space="preserve">55007503
01718143698
</t>
  </si>
  <si>
    <t>9180656</t>
  </si>
  <si>
    <t xml:space="preserve">55007596
01730020500
</t>
  </si>
  <si>
    <t xml:space="preserve">55007600
01777707791
</t>
  </si>
  <si>
    <t>8332026</t>
  </si>
  <si>
    <t>57300444
d¨v·-57300333</t>
  </si>
  <si>
    <t>01730038001</t>
  </si>
  <si>
    <t>47214433
01730038001</t>
  </si>
  <si>
    <t>01730038004</t>
  </si>
  <si>
    <t>01730038003</t>
  </si>
  <si>
    <t>47214925
01730038006</t>
  </si>
  <si>
    <t>01730038022</t>
  </si>
  <si>
    <t>01730038050</t>
  </si>
  <si>
    <t>9650100</t>
  </si>
  <si>
    <t>01769600100</t>
  </si>
  <si>
    <t>9650130
01769-600130</t>
  </si>
  <si>
    <t>9650120
01769-600120</t>
  </si>
  <si>
    <t>9650118
01769-600118</t>
  </si>
  <si>
    <t>9650110
01769-600110</t>
  </si>
  <si>
    <t>W. G †K Gg Gg`v`yj nK
weÁ Pxd RywWwmqvj g¨vwR‡÷ªU
XvKv</t>
  </si>
  <si>
    <t>029534301
41060083</t>
  </si>
  <si>
    <t>01735970081</t>
  </si>
  <si>
    <t>0248315085
0248315084</t>
  </si>
  <si>
    <t>01713062404</t>
  </si>
  <si>
    <t>9515011</t>
  </si>
  <si>
    <t>01712960632</t>
  </si>
  <si>
    <t>9578674
9339279</t>
  </si>
  <si>
    <t>Rbve †K Gg Bgiæj Kv‡qm
weÁ gnvbMi `vqiv RR, XvKv</t>
  </si>
  <si>
    <t>9504400
9334475</t>
  </si>
  <si>
    <t>01554341176</t>
  </si>
  <si>
    <t>955660028
9361022</t>
  </si>
  <si>
    <t>01713048580
017933444001</t>
  </si>
  <si>
    <t xml:space="preserve">9530420 
9530411 
9347832 </t>
  </si>
  <si>
    <t>01556380656
01717231248</t>
  </si>
  <si>
    <t>9860818
01713015938</t>
  </si>
  <si>
    <t>01726002899
01731105812</t>
  </si>
  <si>
    <t xml:space="preserve">01754000244
</t>
  </si>
  <si>
    <t>01817537483
01712001521</t>
  </si>
  <si>
    <t>01715010049</t>
  </si>
  <si>
    <t>02-9896579
01199804647</t>
  </si>
  <si>
    <t>01768586603</t>
  </si>
  <si>
    <t>01716486628</t>
  </si>
  <si>
    <t>01972802945</t>
  </si>
  <si>
    <t>8891251 (wcG)
8891497 (mivmwi)</t>
  </si>
  <si>
    <t>8361142</t>
  </si>
  <si>
    <t>01711567096</t>
  </si>
  <si>
    <t>01711020712</t>
  </si>
  <si>
    <t>9562795</t>
  </si>
  <si>
    <t xml:space="preserve">01819 237591
01882 112501
</t>
  </si>
  <si>
    <t>029569098</t>
  </si>
  <si>
    <t>01730013901</t>
  </si>
  <si>
    <t>9564577</t>
  </si>
  <si>
    <t>9118910
9345312</t>
  </si>
  <si>
    <t>9137463</t>
  </si>
  <si>
    <t>9145021</t>
  </si>
  <si>
    <t>55029405</t>
  </si>
  <si>
    <t>9128526</t>
  </si>
  <si>
    <t>Rbve Iqvwn`v gymviiZ AbxZv
cwiPvjK- 2
cÖavbgš¿xi Kvh©vjq, XvKv</t>
  </si>
  <si>
    <t>55029422</t>
  </si>
  <si>
    <t xml:space="preserve">Rbve ¸jkvb Aviv
cwiPvjK- 4
cÖavbgš¿xi Kvh©vjq, XvKv        </t>
  </si>
  <si>
    <t>55029424</t>
  </si>
  <si>
    <t>55029425</t>
  </si>
  <si>
    <t>Rbve kvgxg Avn‡¤§`
cwiPvjK- 6
cÖavbgš¿xi Kvh©vjq, XvKv</t>
  </si>
  <si>
    <t>55029426</t>
  </si>
  <si>
    <t>Rbve †gvnv¤§` kvgxg Avjg
cwiPvjK- 8
cÖavbgš¿xi Kvh©vjq, XvKv</t>
  </si>
  <si>
    <t>55029428</t>
  </si>
  <si>
    <t>55029429</t>
  </si>
  <si>
    <t>Rbve RvRixb bvnvi
cwiPvjK- 11
cÖavbgš¿xi Kvh©vjq, XvKv</t>
  </si>
  <si>
    <t>55029431</t>
  </si>
  <si>
    <t>55029500</t>
  </si>
  <si>
    <t>55029432</t>
  </si>
  <si>
    <t>Rbve Rvdiæj nvq`vi †PŠayix
mnKvix cÖ‡KŠkjx 
(iÿYv‡eÿY) (cwienY)
cÖavbgš¿xi Kvh©vjq, XvKv</t>
  </si>
  <si>
    <t>58151055</t>
  </si>
  <si>
    <t>55029434</t>
  </si>
  <si>
    <t>58153008</t>
  </si>
  <si>
    <t>58153011</t>
  </si>
  <si>
    <t>48112970</t>
  </si>
  <si>
    <t>48112770</t>
  </si>
  <si>
    <t>Rbve Zcb Kzgvi PµeZ©x
gvbbxq cÖavbgš¿xi A_©‰bwZK welqK Dc‡`óvi GKvšÍ mwPe
cÖavbgš¿xi Kvh©vjq, XvKv</t>
  </si>
  <si>
    <t>55029514</t>
  </si>
  <si>
    <t>Rbve †gvt Avj-Avgxb
gvbbxq cÖavbgš¿xi AvšÍR©vwZK m¤úK© welqK Dc‡`óvi mnKvix GKvšÍ mwPe (DcmwPe)
cÖavbgš¿xi Kvh©vjq, XvKv</t>
  </si>
  <si>
    <t>Rbve †gvt AvjvDwÏb 
gvbbxq cÖavbgš¿xi we`y¨r, R¡vjvbx I LwbR m¤ú` welqK Dc‡`óvi GKvšÍ mwPe 
cÖavbgš¿xi Kvh©vjq, XvKv</t>
  </si>
  <si>
    <t>55029521
01611835612</t>
  </si>
  <si>
    <t>Rbve gyKZvw`i AvwRR
gvbbxq cÖavbgš¿xi we`y¨r, R¡vjvbx I LwbR m¤ú` welqK Dc‡`óvi mnKvix GKvšÍ mwPe 
cÖavbgš¿xi Kvh©vjq, XvKv</t>
  </si>
  <si>
    <t>9134819</t>
  </si>
  <si>
    <t>55029402</t>
  </si>
  <si>
    <t>Rbve Kvgiæj nvmvb
gyL¨ mgš^qK
(GmwWwR welqK) Gi GKvšÍ mwPe
cÖavbgš¿xi Kvh©vjq, XvKv</t>
  </si>
  <si>
    <t>55029411
01708133214</t>
  </si>
  <si>
    <t>55029522
01713036949</t>
  </si>
  <si>
    <t>55029417</t>
  </si>
  <si>
    <t xml:space="preserve">Rbve KvRx wbkvZ imyj
gvbbxq cÖavbgš¿xi mnKvix GKvšÍ mwPe-1
cÖavbgš¿xi Kvh©vjq, XvKv    </t>
  </si>
  <si>
    <t>48112373</t>
  </si>
  <si>
    <t>Rbve Gm Gg Lyikx`-Dj-Avjg
gvbbxq cÖavbgš¿xi cÖ‡UvKj Awdmvi -2
cÖavbgš¿xi Kvh©vjq, XvKv</t>
  </si>
  <si>
    <t>9122545</t>
  </si>
  <si>
    <t>Rbve †gvnv¤§` kvgxg gymwdK
gvbbxq cÖavbgš¿xi GmvBb‡g›U Awdmvi
cÖavbgš¿xi Kvh©vjq, XvKv</t>
  </si>
  <si>
    <t>55029506</t>
  </si>
  <si>
    <t>Rbve MvRx nvwdRyi ingvb wjKz
gvbbxq cÖavbgš¿xi GmvBb‡g›U Awdmvi
cÖavbgš¿xi Kvh©vjq, XvKv</t>
  </si>
  <si>
    <t>58152902</t>
  </si>
  <si>
    <t>9145562</t>
  </si>
  <si>
    <t>8823922</t>
  </si>
  <si>
    <t>55029465</t>
  </si>
  <si>
    <t>55029538</t>
  </si>
  <si>
    <t>55029539</t>
  </si>
  <si>
    <t xml:space="preserve">55029539
</t>
  </si>
  <si>
    <t>01711673548
9573802</t>
  </si>
  <si>
    <t>Rbve Avey eKi wQÏxK
AwZwi³ mwPe (ivR‰bwZK I AvBwmwU)
RbwbivcËv wefvM
¯^ivóª gš¿Yvjq
evsjv‡`k mwPevjq, XvKv</t>
  </si>
  <si>
    <t>01715830484
9673715</t>
  </si>
  <si>
    <t xml:space="preserve">01711186205
</t>
  </si>
  <si>
    <t>01711803441
9573588</t>
  </si>
  <si>
    <t>01711736464
8190032</t>
  </si>
  <si>
    <t>Rbve abÄq Kzgvi `vm
DcmwPe (cywjk-1)
RbwbivcËv wefvM
¯^ivóª gš¿Yvjq
MYcÖRvZš¿x evsjv‡`k miKvi
evsjv‡`k mwPevjq, XvKv</t>
  </si>
  <si>
    <t>01919162162
9574531</t>
  </si>
  <si>
    <t>01712592873
9573709</t>
  </si>
  <si>
    <t>Rbve Avwid Avn‡g` Lvb
Dc-mwPe (mxgvšÍ-3)
RbwbivcËv wefvM
¯^ivóª gš¿Yvjq
MYcÖRvZš¿x evsjv‡`k miKvi
evsjv‡`k mwPevjq, XvKv</t>
  </si>
  <si>
    <t>01712936345
9577268</t>
  </si>
  <si>
    <t>01767493115
9574050</t>
  </si>
  <si>
    <t>01758714490</t>
  </si>
  <si>
    <t>01715030277
9574610</t>
  </si>
  <si>
    <t>95584088</t>
  </si>
  <si>
    <t>9574510
01753894247</t>
  </si>
  <si>
    <t>Rbve nvwee †gvt nvwjgy¾vgvb
hyM¥mwPe (Avbmvi)
RbwbivcËv wefvM
¯^ivóª gš¿Yvjq
MYcÖRvZš¿x evsjv‡`k miKvi
evsjv‡`k mwPevjq, XvKv</t>
  </si>
  <si>
    <t>01558313589
7191347</t>
  </si>
  <si>
    <t>W. †gvt Avwgbyj Bmjvg            
DcmwPe (i¨ve-2)
RbwbivcËv wefvM
¯^ivóª gš¿Yvjq
MYcÖRvZš¿x evsjv‡`k miKvi
evsjv‡`k mwPevjq, XvKv</t>
  </si>
  <si>
    <t>01715968969</t>
  </si>
  <si>
    <t>01752067744
9569273</t>
  </si>
  <si>
    <t>9575070
01789444521</t>
  </si>
  <si>
    <t>01716047850</t>
  </si>
  <si>
    <t>01716147056
9574529</t>
  </si>
  <si>
    <t>Rbve AvRxR nvq`vi f‚Bqv
DcmwPe (i¨ve-1)
RbwbivcËv wefvM
¯^ivóª gš¿Yvjq
MYcÖRvZš¿x evsjv‡`k miKvi
evsjv‡`k mwPevjq, XvKv</t>
  </si>
  <si>
    <t>01715028221
029562337</t>
  </si>
  <si>
    <t>Rbve Avey bv‡Qi f‚uTv
Dc-mwPe (ev‡RU-1)
RbwbivcËv wefvM
¯^ivóª gš¿Yvjq
MYcÖRvZš¿x evsjv‡`k miKvi
evsjv‡`k mwPevjq, XvKv</t>
  </si>
  <si>
    <t xml:space="preserve">01711942255
9574530
</t>
  </si>
  <si>
    <t>9514343</t>
  </si>
  <si>
    <t>01710635348</t>
  </si>
  <si>
    <t>9574515</t>
  </si>
  <si>
    <t>9576337
017610930960</t>
  </si>
  <si>
    <t>01947682416
9574513</t>
  </si>
  <si>
    <t>01680082400</t>
  </si>
  <si>
    <t>9577270
01723176255</t>
  </si>
  <si>
    <t>01815212252</t>
  </si>
  <si>
    <t>01811444446
843102428</t>
  </si>
  <si>
    <t>01720033180
9560732</t>
  </si>
  <si>
    <t>01552391007
9573304</t>
  </si>
  <si>
    <t>01715055491
9574503</t>
  </si>
  <si>
    <t>9574508
01729097143</t>
  </si>
  <si>
    <t>01711854831
47124344</t>
  </si>
  <si>
    <t>017109306561
47124344</t>
  </si>
  <si>
    <t>01552430407
9574051</t>
  </si>
  <si>
    <t>01711435104
9515221</t>
  </si>
  <si>
    <t>01711474922
9583966</t>
  </si>
  <si>
    <t>9574313
01715009230</t>
  </si>
  <si>
    <t>9573229
01712501223</t>
  </si>
  <si>
    <t>9574083
01910300500</t>
  </si>
  <si>
    <t>01712626287</t>
  </si>
  <si>
    <t>47124359
01714481190</t>
  </si>
  <si>
    <t>Rbve knx` †gvnv¤§` QvB`yj nK
mwP‡ei GKvšÍ mwPe (DcmwPe) 
myiÿv †mev wefvM
¯^ivóª gš¿Yvjq
MYcÖRvZš¿x evsjv‡`k miKvi
evsjv‡`k mwPevjq, XvKv</t>
  </si>
  <si>
    <t>01727202762
9570722</t>
  </si>
  <si>
    <t>01914261962
9574526</t>
  </si>
  <si>
    <t>01717570536
9574083</t>
  </si>
  <si>
    <t>01716913242
9550017</t>
  </si>
  <si>
    <t>01754446636
9546617</t>
  </si>
  <si>
    <t>01712182151
7547035</t>
  </si>
  <si>
    <t>01754191151
9577885</t>
  </si>
  <si>
    <t>01781124721
47124337</t>
  </si>
  <si>
    <t>01766556131
9574532</t>
  </si>
  <si>
    <t>01716323838
9565575</t>
  </si>
  <si>
    <t>01722403019
9546629</t>
  </si>
  <si>
    <t>01875001300</t>
  </si>
  <si>
    <t>01710657329
9574514</t>
  </si>
  <si>
    <t>01711534741</t>
  </si>
  <si>
    <t>01815456874</t>
  </si>
  <si>
    <t>01552316660</t>
  </si>
  <si>
    <t>9555119
01712506507</t>
  </si>
  <si>
    <t>gvbbxq we‡ivax`jxq †bZv I ûBc</t>
  </si>
  <si>
    <t>evsjv‡`k AvIqvgxjx‡Mi Dc‡`óv/mfvcwZ gÛjx</t>
  </si>
  <si>
    <t>wmwbqi mwPe/mwPe</t>
  </si>
  <si>
    <t>mycÖxg †KvU©/ nvB‡KvU©/cÖavb wePvicwZ</t>
  </si>
  <si>
    <t>G¨vUb©x †Rbv‡ij/mwjwmUi/AvBb gš¿Yvj‡qi wePvicwZ</t>
  </si>
  <si>
    <t>‡Mvj †Uwej ‰eV‡Ki Av‡jvPKe„›`</t>
  </si>
  <si>
    <t xml:space="preserve">
01716932812</t>
  </si>
  <si>
    <t>01711334436</t>
  </si>
  <si>
    <t>01841710514</t>
  </si>
  <si>
    <t>01711663155</t>
  </si>
  <si>
    <t>Rbve gvQz`-G nvmvb
cÖ‡hvRK
evsjv‡`k †Uwjwfkb
ivgcyiv, XvKv</t>
  </si>
  <si>
    <t>01711881821</t>
  </si>
  <si>
    <t>9334110
01715111884</t>
  </si>
  <si>
    <t>9341906
01711-594670</t>
  </si>
  <si>
    <t>wW‡Uw±f Gi †jLKe„›` I cybvK ¯§iwbKv Gi †jLKe„›`</t>
  </si>
  <si>
    <t>8333352
wcGm-01912662926</t>
  </si>
  <si>
    <t>gvbbxq cÖwZgš¿x/Dcgš¿x/mgc`gh©v`v</t>
  </si>
  <si>
    <t>gvbbxq gš¿x/c`gh©v`v</t>
  </si>
  <si>
    <t>bvg/ c`we / wVKvbv</t>
  </si>
  <si>
    <t>¯’cwZ Bqv‡dm Imgvb
gvbbxq gš¿x 
weÁvb I cÖhyw³ gš¿Yvjq
MYcÖRvZš¿x evsjv‡`k miKvi</t>
  </si>
  <si>
    <t>01715649499</t>
  </si>
  <si>
    <t>Rbve cÖKvk P›`ª Kg©Kvi 
mnKvix †cÖvMÖvgvi (AvBwmwU †mj)
RbwbivcËv wefvM
¯^ivóª gš¿Yvjq
MYcÖRvZš¿x evsjv‡`k miKvi
evsjv‡`k mwPevjq, XvKv</t>
  </si>
  <si>
    <t>Rbve †gvnv¤§` AvRnviæj nK
AwZwi³ mwPe (wbivcËv I ewnivMgb AbywefvM)
myiÿv †mev wefvM
¯^ivóª gš¿Yvjq
MYcÖRvZš¿x evsjv‡`k miKvi
evsjv‡`k mwPevjq, XvKv</t>
  </si>
  <si>
    <t>01818311262</t>
  </si>
  <si>
    <t>9887544
9880686</t>
  </si>
  <si>
    <t>Rbve KvRx iIkb Av³vi
†i±i 
wewmGm (cÖkvmb) GKv‡Wgx
MYcÖRvZš¿x evsjv‡`k miKvi</t>
  </si>
  <si>
    <t>cÖ‡dmi W. Avey †gvt †`‡jvqvi †nv‡mb
BwZnvm wefvM
XvKv wek¦we`¨vjq, XvKv</t>
  </si>
  <si>
    <t>Rbve Zvbfxi †gvKv‡¤§j 
PjwPÎ wbg©vZv 
d¬¨vU- 3/we, evmv- 39/G, †ivW-4/G, avbgwÛ Av/G, XvKv</t>
  </si>
  <si>
    <t xml:space="preserve">Rbve dwi`v Bqvmwgb 
mvaviY m¤úv`K
RvZxq †cÖmK¬ve, XvKv   </t>
  </si>
  <si>
    <t>01769970000</t>
  </si>
  <si>
    <t>01743077105</t>
  </si>
  <si>
    <t>01819272371</t>
  </si>
  <si>
    <t>01711203104</t>
  </si>
  <si>
    <t>Rbve Rvwn`yj Bmjvg
AwZwi³ mwPe
A_© wefvM, A_© gš¿Yvjq
MYcÖRvZš¿x evsjv‡`k miKvi
evsjv‡`k mwPevjq, XvKv</t>
  </si>
  <si>
    <t>Rbve iæexbv Avgxb
AwZwi³ mwPe (ev‡RU-2)
A_© wefvM, A_© gš¿Yvjq
MYcÖRvZš¿x evsjv‡`k miKvi
evsjv‡`k mwPevjq, XvKv</t>
  </si>
  <si>
    <t>e¨vwi÷vi Gg ZvBdzj wmivR
evwo bs-97, †ivW bs-5, eøK-G
wgicyi-12, XvKv-1216</t>
  </si>
  <si>
    <t>e¨vwi÷vi †gvt nviæb-Di iwk`
G-1, emwZ gq~ix
8/1-G, †ZvcLvbv †ivW
XvKv-1000</t>
  </si>
  <si>
    <t xml:space="preserve">Aa¨vcK W. †gv. AvKZviæ¾vgvb
DcvPvh© 
XvKv wek¦we`¨vjq, XvKv                                  </t>
  </si>
  <si>
    <t>W. Rvdi Avn‡g` Lvb 
wmwbqi mwPe
evsjv‡`k RvZxq msm` mwPevjq XvKv</t>
  </si>
  <si>
    <t>9349570
01918561304</t>
  </si>
  <si>
    <t>01711531751</t>
  </si>
  <si>
    <t>9513394
9897640</t>
  </si>
  <si>
    <t>01819242050</t>
  </si>
  <si>
    <t>9127742</t>
  </si>
  <si>
    <t>01712274532</t>
  </si>
  <si>
    <t>615076</t>
  </si>
  <si>
    <t>01712221469</t>
  </si>
  <si>
    <t>8032244</t>
  </si>
  <si>
    <t xml:space="preserve">Rbve †gvt †gvkvid †nv‡mb
cwiPvjK-9
cÖavbgš¿xi Kvh©vjq, XvKv                      </t>
  </si>
  <si>
    <t>Rbve †gvnv¤§` gwgbyi ingvb
cwiPvjK- 12
cÖavbgš¿xi Kvh©vjq, XvKv</t>
  </si>
  <si>
    <t>Rbve Bnmvbyj Kwig
gvbbxq cÖavbgš¿xi †cÖm mwPe
cÖavbgš¿xi Kvh©vjq, XvKv</t>
  </si>
  <si>
    <t>Rbve †K Gg kvgmyj Avjg
gvbbxq cÖavbgš¿xi wbivcËv welqK Dc‡`óvi GKvšÍ mwPe 
cÖavbgš¿xi Kvh©vjq, XvKv</t>
  </si>
  <si>
    <t xml:space="preserve">Rbve †di‡`Šm Avn‡g` Lvb
gvbbxq cÖavbgš¿xi we‡kl mnKvix
cÖavbgš¿xi Kvh©vjq, XvKv </t>
  </si>
  <si>
    <t>Rbve †gvt knx`yj nK
wmwbqi mwPe
ciivóª gš¿Yvjq
MYcÖRvZš¿x evsjv‡`k miKvi</t>
  </si>
  <si>
    <t>Rbve †gvt bRiæj Bmjvg
mwPe
moK cwienb I gnvmoK wefvM
moK cwienb I †mZz gš¿Yvjq 
MYcÖRvZš¿x evsjv‡`k miKvi  
evsjv‡`k mwPevjq, XvKv</t>
  </si>
  <si>
    <t>Rbve †gvt Avmv`yj Bmjvg
mwPe
¯^v¯’¨ †mev wefvM
¯^v¯’¨ I cwievi Kj¨vY gš¿Yvjq
MYcÖRvZš¿x evsjv‡`k miKvi
evsjv‡`k mwPevjq, XvKv</t>
  </si>
  <si>
    <t>Rbve †gvt mvgQzi ingvb
†Pqvig¨vb
evsjv‡`k †c‡Uªvwjqvg K‡cv©‡ikb</t>
  </si>
  <si>
    <t>Rbve †gvt Ave`ym mvgv`
mwPe
†bŠ-cwienb gš¿Yvjq
MYcÖRvZš¿x evsjv‡`k miKvi  
evsjv‡`k mwPevjq, XvKv</t>
  </si>
  <si>
    <t>Rbve †gvt byiæj Bmjvg
AwZwi³ mwPe (cywjk I GbwUGgwm)
RbwbivcËv wefvM
¯^ivóª gš¿Yvjq
MYcÖRvZš¿x evsjv‡`k miKvi
evsjv‡`k mwPevjq, XvKv</t>
  </si>
  <si>
    <t>Rbve †gvt mv‡n` Avjx
AwZwi³ mwPe (Avbmvi I mxgvšÍ)
RbwbivcËv wefvM
¯^ivóª gš¿Yvjq
evsjv‡`k mwPevjq, XvKv</t>
  </si>
  <si>
    <t>Rbve †gvnv¤§` mvBdzj Bmjvg gRyg`vi
Dc-mwPe (cÖkvmb-1)
RbwbivcËv wefvM
¯^ivóª gš¿Yvjq
MYcÖRvZš¿x evsjv‡`k miKvi
evsjv‡`k mwPevjq, XvKv</t>
  </si>
  <si>
    <t>Rbve †gvt kvnRvnvb wgqv
wnmve iÿY Kg©KZ©v
RbwbivcËv wefvM
¯^ivóª gš¿Yvjq
MYcÖRvZš¿x evsjv‡`k miKvi
evsjv‡`k mwPevjq, XvKv</t>
  </si>
  <si>
    <t>Rbve †gvt Ave`yj Kvw`i
Dc-mwPe (cÖkvmb-3)
myiÿv †mev wefvM
¯^ivóª gš¿Yvjq
MYcÖRvZš¿x evsjv‡`k miKvi
evsjv‡`k mwPevjq, XvKv</t>
  </si>
  <si>
    <t>Rbve †gvnv¤§` gvmy`yi ingvb f‚Bqv
Dc-mwPe (k„•Ljv-1)
myiÿv †mev wefvM
¯^ivóª gš¿Yvjq
MYcÖRvZš¿x evsjv‡`k miKvi
evsjv‡`k mwPevjq, XvKv</t>
  </si>
  <si>
    <t>Rbve †gvt nvweeyi ingvb
AwZwi³ mwPe (ev‡RU-1)
A_© wefvM,A_© gš¿Yvjq
MYcÖRvZš¿x evsjv‡`k miKvi
evsjv‡`k mwPevjq, XvKv</t>
  </si>
  <si>
    <t>Rbve †gvt gwgb Djøvn cv‡Uvqvix, exi cÖZxK
cÖv³b mwPe
d¬¨vU bs-8/14 (4_© Zjv), eøK-wm
jvjgvwUqv, XvKv</t>
  </si>
  <si>
    <t>Rbve †gvt †gvwReyi ingvb 
cÖv³b wWAvBwR 
A½b, we-9, †ivW bs-11/G, nvDR bs-70, avbgwÛ, XvKv</t>
  </si>
  <si>
    <t xml:space="preserve">Rbve †gvnv¤§` Rqbvj Av‡e`xb
G¨vmvBb‡g›U GwWUi
Avi wUwf, XvKv </t>
  </si>
  <si>
    <t>Rbve †gvnv¤§` gÄyiæj Bmjvg
cÖavb wbe©vnx
wWwewm wbDR, XvKv</t>
  </si>
  <si>
    <t xml:space="preserve">Rbve †gvt gy³vw`i iwk` †ivwgI
÷vd Kimc‡Û›U
w` wbD GR
30 †ZRMvuI wkí GjvKv, XvKv </t>
  </si>
  <si>
    <t>Rbve †ZŠwdK Bg‡ivR Lvwj`x
GwWUi-Bb-wPd
wewW wbDR24.Kg, 17 gnvLvjx ev/ G (†iW wµ‡m›U KbKW© UvIqvi, 18 Zjv), XvKv-1212</t>
  </si>
  <si>
    <t>Rbve †gvt Aveyj Kvjvg AvRv`
e¨e¯’vcbv cwiPvjK
evmm
68/2 cyivbv cëb, XvKv</t>
  </si>
  <si>
    <t xml:space="preserve">Rbve ˆmq` AvwkK ingvb
wmBI
Avi wUwf, XvKv </t>
  </si>
  <si>
    <t>Rbve gaym~ab gÛj 
wmwU GwWUi
evmm, XvKv|</t>
  </si>
  <si>
    <t xml:space="preserve">ˆmq` ïKzi Avjx ïf
wmwbqi wi‡cvU©vi
evmm, XvKv </t>
  </si>
  <si>
    <t xml:space="preserve">Rbve Mvd&amp;dvi Lvb †PŠayix
wmwbqi wi‡cvU©vi
ˆ`wbK RbKÉ, XvKv </t>
  </si>
  <si>
    <t xml:space="preserve">Rbve AvjZvgvk Kwei
m¤úv`K
ˆ`wbK msev` 
36 cyivbv cëb (2q Zjv), XvKv </t>
  </si>
  <si>
    <t>Rbve †gvt gvmy` ivbv
÷vd wi‡cvU©vi
ˆ`wbK msev`, XvKv</t>
  </si>
  <si>
    <t>Rbve gwZDi ingvb 
m¤úv`K 
ˆ`wbK cÖ_g Av‡jv
wmG feb, 100 KvRx bRiæj Bmjvg GwfwbD
KviIqvb evRvi, XvKv</t>
  </si>
  <si>
    <t>Rbve †gvt gwZDi ingvb †PŠayix 
cÖavb m¤úv`K
ˆ`wbK gvbe Rwgb 
†Rwb_ UvIqvi, 40 KvIivb evRvi,  XvKv</t>
  </si>
  <si>
    <t>Rbve AvZvDi ingvb
÷vd wi‡cvU©vi
ˆ`wbK mgKvj, XvKv</t>
  </si>
  <si>
    <t>Rbve Bg`v`yj nK wgjb
m¤úv`K
ˆ`wbK Kv‡ji KÚ, XvKv</t>
  </si>
  <si>
    <t xml:space="preserve">Rbve Avwbm ingvb
we‡kl cÖwZwbwa I µvBg Pxd
ˆ`wbK evsjv‡`k cÖwZw`b
cøU bs-371/G, eøK-wW, emyÜiv AvevwmK GjvKv,evwiaviv, XvKv </t>
  </si>
  <si>
    <t>Rbve †gvnv¤§` †Mvjvg mviIqvi 
fvicÖvß m¤úv`K
ˆ`wbK Avgv‡`i mgq
118-121, †ZRMvuI wk/G, XvKv|</t>
  </si>
  <si>
    <t xml:space="preserve">Rbve k¨vgj `Ë  
m¤úv`K
ˆ`wbK †fv‡ii KvMR 
KY©dzwj wgwWqv c‡q›U (3q Zjv)
70 knx` mvsevw`K †mwjbv cviwfb moK, gvwjevM, XvKv </t>
  </si>
  <si>
    <t>Rbve †`e `yjvj wgÎ
wmwbqi wi‡cvU©vi
ˆ`wbK †fv‡ii KvMR, XvKv|</t>
  </si>
  <si>
    <t>Rbve Kvgiæ¾vgvb Lvb
wmwbqi wi‡cvU©vi
ˆ`wbK †fv‡ii KvMR, XvKv</t>
  </si>
  <si>
    <t>Rbve Avmjvg ingvb
wmwbqi wi‡cvU©vi
ˆ`wbK †fv‡ii KvMR, XvKv</t>
  </si>
  <si>
    <t>Rbve wbnvj †nvmvBb
÷vd wi‡cvU©vi
ˆ`wbK ewYK evZ©v, XvKv</t>
  </si>
  <si>
    <t xml:space="preserve">Rbve dRjyj nK f~Bqv ivbv
fvicÖvß m¤úv`K 
ˆ`wbK Avgvi KvMR
60/2, bqvcëb (2q Zjv), XvKv </t>
  </si>
  <si>
    <t>Rbve KvRx Rv‡n`yj nvmvb
e¨e¯’vcbv cwiPvjK
`xß wUwf
7/G/M †ZRMuvI wkí GjvKv (GdwWwm cyivZb †MU), XvKv|</t>
  </si>
  <si>
    <t xml:space="preserve">Rbve bvwmi DwÏb mv_x 
†Pqvig¨vb I e¨e¯’vcbv cwiPvjK
gvBwUwf
150/3, 155 c~e© Djb, nvwZiSxj, ivgcyiv, XvKv </t>
  </si>
  <si>
    <t xml:space="preserve">Rbve wUcy Avjg
wWGgwW I cÖavb m¤úv`K
ˆekvLx wUwf, XvKv </t>
  </si>
  <si>
    <t>AIG Media</t>
  </si>
  <si>
    <t>DC MIRPUR</t>
  </si>
  <si>
    <t>Rbve gynv¤§` †bQvi DwÏb Ry‡qj
gvbbxq cÖavbgš¿xi gyL¨ mwP‡ei GKvšÍ mwPe
cÖavbgš¿xi Kvh©vjq, XvKv</t>
  </si>
  <si>
    <t>Rbve Avey bBg †gvnv¤§` gviæd Lvb
mwP‡ei GKvšÍ mwPe
cÖavbgš¿xi Kvh©vjq, XvKv</t>
  </si>
  <si>
    <t>Rbve Iqvwn`v Av³vi
gvbbxq cÖavbgš¿xi GKvšÍ mwPe-2
cÖavbgš¿xi Kvh©vjq, XvKv
Ges
Rbve</t>
  </si>
  <si>
    <t xml:space="preserve"> DC RAMNA</t>
  </si>
  <si>
    <t>Rbve †gvnv¤§` mvC` †LvKb
†gqi
XvKv `wÿY wmwU K‡c©v‡ikb, XvKv</t>
  </si>
  <si>
    <t>01715009002</t>
  </si>
  <si>
    <t>Rbve abÄq miKvi
cÖv³b wWAvBwR              
feb bs-4, d¬¨vU G-6
G¨vWfvÝ cywjk UvDb, mvfvi, XvKv</t>
  </si>
  <si>
    <t>Rbve mv‡ei †nv‡mb †PŠayix
gvbbxq msm` m`m¨, XvKv-9
5, cixevM, XvKv- 1000</t>
  </si>
  <si>
    <t>01711947865
9165352</t>
  </si>
  <si>
    <t>01711560990</t>
  </si>
  <si>
    <t>01711565010
8826774</t>
  </si>
  <si>
    <t>01757428356
9888697</t>
  </si>
  <si>
    <t>01711436923
01819240778</t>
  </si>
  <si>
    <t>01711394484
01986306680</t>
  </si>
  <si>
    <t>01817004356
9352987</t>
  </si>
  <si>
    <t>01711867281</t>
  </si>
  <si>
    <t>8156653</t>
  </si>
  <si>
    <t>01755521896</t>
  </si>
  <si>
    <t>01730711761</t>
  </si>
  <si>
    <t>01753166718
( †g‡q)</t>
  </si>
  <si>
    <t>bvg wVKvbv mwVK cvIqv hvq wb</t>
  </si>
  <si>
    <t>01711593314</t>
  </si>
  <si>
    <t>9338744</t>
  </si>
  <si>
    <t>01743486014
9832204</t>
  </si>
  <si>
    <t>Rbve wR Gg Zmwjg
we‡kl cÖwZwbwa
GwUGb evsjv, XvKv 
I
µxov I mvs¯‹…wZK m¤úv`K
µ¨ve, XvKv</t>
  </si>
  <si>
    <t>Rbve Bgivb †nvmvBb mygb
wmwbqi wi‡cvU©vi
GwUGb wbDR, XvKv
I
cÖwkÿY I Z_¨ cÖhyw³ m¤úv`K
µ¨ve, XvKv</t>
  </si>
  <si>
    <t>Rbve cvi‡fR Lvb
G¨vmvBb‡g›U GwWUi
BwÛ‡cb‡W›U wUwf
cøU-140, 150 †ZRMuvI wk/G, XvKv</t>
  </si>
  <si>
    <t>Rbve gvQy`yi ingvb
÷vd wi‡cvU©vi
BwÛ‡cb‡W›U wUwf
cøU-140, 150 †ZRMuvI wk/G, XvKv</t>
  </si>
  <si>
    <t>Rbve kvwKj Avãyjøvn 
wmwbqi wi‡cvU©vi
BwÛ‡cb‡W›U wUwf, XvKv</t>
  </si>
  <si>
    <t>Rbve dLiæj Avjg KvÂb
wPd Ae K‡imcb‡W›U
GbwUwf, KviIqvb evRvi, XvKv|</t>
  </si>
  <si>
    <t>Rbve Avn¤§` †nv‡mb evey
÷vd wi‡cvU©vi
BwUwf, KviIqvb evRvi, XvKv|</t>
  </si>
  <si>
    <t>Rbve bvCg Avj wR‡Kv
÷vd wi‡cvU©vi
32 gnvLvjx, XvKv</t>
  </si>
  <si>
    <t xml:space="preserve">Rbve †njvj Luvb
wRGg (GWwgb)
P¨v‡bj AvB, XvKv </t>
  </si>
  <si>
    <t xml:space="preserve">Rbve Gbvgyj Kexi iƒcg
wPd µvBg wi‡cvU©vi
P¨v‡bj AvB, XvKv </t>
  </si>
  <si>
    <t>Rbve wRqv Lvb
wmwbqi wi‡cvU©vi
evsjvwfkb, XvKv</t>
  </si>
  <si>
    <t xml:space="preserve">Rbve Avwid nvmvb
Dc e¨e¯’vcbv cwiPvjK
†`k wUwf 
70 knx` mvsevw`K †mwjbv cviwfb †ivW, †gŠPvK, XvKv </t>
  </si>
  <si>
    <t>Rbve AvivdvZzi ingvb
÷vd wi‡cvU©vi
AviwUwf, XvKv</t>
  </si>
  <si>
    <t>Rbve Rvwn` †mwjg
÷vd wi‡cvU©vi
gvQiv½v wUwf</t>
  </si>
  <si>
    <t>Rbve Gg Gg ev`kv
µvBg wPd
GmG wUwf, XvKv</t>
  </si>
  <si>
    <t>Rbve kvgxgv myjZvbv
÷vd wi‡cvU©vi
P¨v‡bj 24, XvKv</t>
  </si>
  <si>
    <r>
      <t xml:space="preserve">Rbve †gvRv‡¤§j nK evey
</t>
    </r>
    <r>
      <rPr>
        <sz val="11"/>
        <rFont val="SutonnyMJ"/>
      </rPr>
      <t>e¨e¯’vcbv cwiPvjK I cÖavb m¤úv`K</t>
    </r>
    <r>
      <rPr>
        <sz val="12"/>
        <rFont val="SutonnyMJ"/>
      </rPr>
      <t xml:space="preserve">
P¨v‡bj 71
57 †mvnivIqv`x© G¨vwfwbD, evwiaviv, XvKv</t>
    </r>
  </si>
  <si>
    <t>Rbve bvw`qv kviwgb
wmwbqi wi‡cvU©vi
P¨v‡bj 71, XvKv</t>
  </si>
  <si>
    <t>Rbve Avãyyjøvn Zzwnb
we‡kl cÖwZwbwa
hgybv †Uwjwfkb</t>
  </si>
  <si>
    <t>Rbve wiqvR ivqnvb
÷vd wi‡cvU©vi
hgybv †Uwjwfkb, XvKv</t>
  </si>
  <si>
    <t>Rbve bCg wbRvg
m¤úv`K
evsjv‡`k cÖwZw`b
I
wmBI
wbDR 24
cøU-371/G.eøK-wW, emyÜviv, Avi/G, evwiaviv, XvKv</t>
  </si>
  <si>
    <t>Rbve †gŠ L›`Kvi
wi‡cvU©vi
wbDR 24, XvKv</t>
  </si>
  <si>
    <t>Rbve gwbiæj †mvnvM
÷vd wi‡cvU©vi
wWwewm wbDR, XvKv</t>
  </si>
  <si>
    <t>Rbve bvw`g gvngy`
÷vd wi‡cvU©vi
wWwewm wbDR, XvKv</t>
  </si>
  <si>
    <t>Rbve ivRxe †Nvl
µvBg Pxd
wWwewm wbDR, XvKv</t>
  </si>
  <si>
    <t xml:space="preserve">Rbve ksKi Kzgvi †`
we‡kl cÖwZwbwa (µvBg wPd)
ˆ`wbK RbKÉ, XvKv </t>
  </si>
  <si>
    <t xml:space="preserve">Rbve G †K Gg evKx wejøvn
µvBg wPd
ˆ`wbK msev`, XvKv </t>
  </si>
  <si>
    <t>Rbve †gvt mvBd evejy
÷vd wi‡cvU©vi
ˆ`wbK msev`, XvKv
I
Kvh©wbe©vnx m`m¨
µ¨ve, XvKv</t>
  </si>
  <si>
    <t>†kL mvwenv Avjg
wmwbqi wi‡cvU©vi
ˆ`wbK cÖ_g Av‡jv, XvKv</t>
  </si>
  <si>
    <t>Rbve eKzj Avn‡g`
÷vd wi‡cvU©vi
ˆ`wbK mgKvj, XvKv
I
cÖPvi I cÖKvkbv m¤úv`K
µ¨ve, XvKv</t>
  </si>
  <si>
    <t>Rbve kvnRvnvb AvK›` ïf
µvBg wPd I †WcywU †nW Ae wbDR
ˆ`wbK Avgv‡`i mgq
118-121, †ZRMvuI wk/G, XvKv|</t>
  </si>
  <si>
    <t xml:space="preserve">Rbve gvndzR Avbvg 
m¤úv`K
w` †WBwj ÷vi
64/35 KvRx bRiæj Bmjvg GwfwbD, XvKv </t>
  </si>
  <si>
    <t xml:space="preserve">Rbve †gvt kwidzj Bmjvg
‡nW Ae µvBg †W¯‹
w` †WBwj ÷vi, XvKv </t>
  </si>
  <si>
    <t>Rbve †gvt Bmvid †nv‡mb Bmv
we‡kl cÖwZwbwa
w` †WBwj mvb, XvKv</t>
  </si>
  <si>
    <t>Rbve gZ©yRv nvq`vi wjUb
cÖavb Aciva cÖwZ‡e`K
wewW wbDR 24. Kg, XvKv</t>
  </si>
  <si>
    <t xml:space="preserve">Rbve †gvt Rvnv½xi Avjg
µvBg wPd
BDGbwe
Kmgm †m›Uvi, 69/1 wbD mvKz©jvi †ivW, gvwjevM, XvKv </t>
  </si>
  <si>
    <t>Rbve †gvt Rwmg DwÏb
÷vd wi‡c©vUvi
Rv‡Mv wbDR, XvKv</t>
  </si>
  <si>
    <t>Rbve gvKmy`yi ingvb
wmwbqi wi‡cvU©vi
ivBwRs wewW24.Kg, XvKv</t>
  </si>
  <si>
    <t>Rbve kvnxb Avjg
AvšÍR©vwZK m¤úv`K
µ¨ve, XvKv</t>
  </si>
  <si>
    <t>Rbve dviRvbv †Rmwgb
Dc-mwPe (cywjk-2)
RbwbivcËv wefvM
¯^ivóª gš¿Yvjq 
MYcÖRvZš¿x evsjv‡`k miKvi
evsjv‡`k mwPevjq, XvKv</t>
  </si>
  <si>
    <t>9511050</t>
  </si>
  <si>
    <t>Rbve †gvt AvwRRyj Avjg 
AwZwi³ mwPe (mvgwóK A_©bxwZ)
A_© wefvM,A_© gš¿Yvjq
MYcÖRvZš¿x evsjv‡`k miKvi
evsjv‡`k mwPevjq, XvKv</t>
  </si>
  <si>
    <t>9585133</t>
  </si>
  <si>
    <t>9576014</t>
  </si>
  <si>
    <t>951443</t>
  </si>
  <si>
    <t>9573220</t>
  </si>
  <si>
    <t>Rbve †gvt Rvwn`yj Kwei
weÁ Pxd †g‡UªvcwjUb g¨vwR‡óªU, XvKv</t>
  </si>
  <si>
    <t>01552025118</t>
  </si>
  <si>
    <r>
      <t xml:space="preserve">weª‡MwWqvi †Rbv‡ij †ZŠwdKzj nvmvb wmwÏKx
</t>
    </r>
    <r>
      <rPr>
        <sz val="9"/>
        <rFont val="SutonnyMJ"/>
      </rPr>
      <t>wewRGgGm, GgGBPAvB, GgwcGBP</t>
    </r>
    <r>
      <rPr>
        <sz val="12"/>
        <rFont val="SutonnyMJ"/>
      </rPr>
      <t xml:space="preserve">
KgvÛ¨v›U
wm Gg GBP
XvKv †mbvwbevm, XvKv</t>
    </r>
  </si>
  <si>
    <t>Mr. RAGNER GUDMUNDSSON
Resident
Representative
International Monetary Fund office
Agargaon, Dhaka</t>
  </si>
  <si>
    <t>9895894
9895819</t>
  </si>
  <si>
    <t>Rbve Aveyj Kv‡kg nvIjv`vi      
cÖÖv³b AvBwRwc
d¬¨vU- 5/G, evwo- 4/2, 
eøK-we, jvjgvwUqv, †gvnv¤§`cyi, XvKv</t>
  </si>
  <si>
    <t>Rbve †gvt †Zvdv¾j †nv‡mb
cÖv³b wWAvBwR            
RbZv nvDwRs, cwðg Kvdiæj,
moK bs-6, evwo bs-2
_vbv-†k‡ievsjv bMi, XvKv</t>
  </si>
  <si>
    <t xml:space="preserve">Rbve Gg Avwgbyj Bmjvg
cÖv³b wWAvBwR
evwo- 101/1(2q Zjv), bqvcëb, XvKv               </t>
  </si>
  <si>
    <t>Rbve †gvt mwdK Dj¬vn
cÖv³b wWAvBwR   
evwo-1/20, ûgvqyb †ivW, †gvnv¤§`cyi, XvKv-1207</t>
  </si>
  <si>
    <t>Wvt †gvt Ave`yi iwng
cÖv³b wWAvBwR 
†gvbvK© †gbi
 d¬¨vU bs-G/2, evwo-162, kvwšÍbMi, XvKv</t>
  </si>
  <si>
    <t>Rbve wMqvm DwÏb, wcGmwm
cÖv³b A¨vwWkbvj wWAvBwR
d¬¨vU-wm/2, evwo-9,†ivW-13,
¸jkvb-1, XvKv-1212</t>
  </si>
  <si>
    <t>Rbve G.GBP.Gg byiæÏxb
cÖv³b A¨vwWkbvj wWAvBwR
MÖ¨vÛ c¨v‡jm KbKW©, d¬¨vU-Gb/WvweøD/Gd, 4_© Zjv, d¬¨vU bs-301, evwo bs-173, ¸jkvb GwfwbD, XvKv|</t>
  </si>
  <si>
    <t xml:space="preserve">Rbve mZ¨ iÄb ev‰o
cÖv³b A¨vwWkbvj wWAvBwR     
wmjfvi GcvU©‡g›U (2q Zjv), evwo-56/1 wm‡×kix †ivW, igbv, XvKv                   </t>
  </si>
  <si>
    <t>01713049913</t>
  </si>
  <si>
    <t>01711531104</t>
  </si>
  <si>
    <t>9337974</t>
  </si>
  <si>
    <t>01552314424</t>
  </si>
  <si>
    <t>018194000</t>
  </si>
  <si>
    <t>01713043201</t>
  </si>
  <si>
    <t>01819410430</t>
  </si>
  <si>
    <t>01711890855
8914661</t>
  </si>
  <si>
    <t>01746224600
8152197</t>
  </si>
  <si>
    <t>01822543858</t>
  </si>
  <si>
    <t>01819227939</t>
  </si>
  <si>
    <t>01711780897</t>
  </si>
  <si>
    <t>Rbve †gvt Kv‡m`yj Bmjvg †PŠayix
cÖv³b wWAvBwR
evwo-48, d¬¨vU bs-Gd-G-1, †ivW bs-6G, avbgwÛ, XvKv</t>
  </si>
  <si>
    <t xml:space="preserve">Rbve KvRx Av‡bvqvi †nv‡mb
cÖv³b wWAvBwR
evei †ivW, weRjx gnjøv, 24/22 R‡q›U †KvqvU©vi (2q Zjv), Gd eøK, †gvnv¤§`cyi, XvKv    </t>
  </si>
  <si>
    <t>01972249999
8913773</t>
  </si>
  <si>
    <t xml:space="preserve">ˆmq` gwbiæj Bmjvg, wcwcGg
cÖv³b A¨vwWkbvj wWAvBwR
evwo-121, †ivW-7, †gvnv¤§`x nvDwRs wjt, †gvnv¤§`cyi, XvKv              </t>
  </si>
  <si>
    <t>01715185333</t>
  </si>
  <si>
    <t xml:space="preserve">Rbve Gg Gb f³
AemicÖvß GAvBwR 
dvwng Avqkv MÖxb , d¬¨vU-8-wm, evwo-62, wm‡×k¦ix †ivW, XvKv                                           </t>
  </si>
  <si>
    <t xml:space="preserve">Rbve †gvt ingZ Rvnvb wmK`vi
AemicÖvß GAvBwR   
d¬¨vU bs- wm- 3, MÖxY wUDwjc, evwo bs- 03, moK bs- 32 (11 bZzb) avbgwÛ, XvKv                             </t>
  </si>
  <si>
    <t>AvjnvR¡ ZvRyj Bmjvg 
AemicÖvß cywjk mycvi  
evwo-45, †ZRKzwb cvov (3q Zjv), †ZRMuvI, XvKv-1215</t>
  </si>
  <si>
    <t xml:space="preserve">Rbve Avt ReŸvi ZvjyK`vi  
AemicÖvß cywjk mycvi    
evwo-819, †ivW bs-5, evqZzj Avgvb nvDwRs †mvmvBwU, Av`vei, XvKv                                            </t>
  </si>
  <si>
    <t xml:space="preserve">AvjnvR¡ GmGg gywReyi ingvb 
AemicÖvß cywjk mycvi 
mivBLvbv, evmv bs- wW- 6, moK bs-4, ebkªx cÖ‡R±, c~e© ivgcyiv, XvKv                                          </t>
  </si>
  <si>
    <t xml:space="preserve">Rbve †gvt Gnmvbyj nK            
AemicÖvß cywjk mycvi 
evwo-274 Gwjd¨v›U †ivW, bKwkRvnvb, 3/G PZz_© Zjv, _vbv- wbDgv‡K©U, XvKv  </t>
  </si>
  <si>
    <t>Rbve AvRMi Avjx
AemicÖvß cywjk mycvi             
evwo-513/G Beªvnxgcyi,_vbv-Kvdiæj, XvKv</t>
  </si>
  <si>
    <t>Rbve †gvt nvweeyi ingvb
AemicÖvß cywjk mycvi
eøK-we, †ivW-3, evmv bs-4
ebkªx B÷vb© nvDwRs wjt
ivgcyiv, XvKv</t>
  </si>
  <si>
    <t>Rbve Ave`yj Lv‡jK
AemicÖvß cywjk mycvi
d¬¨vU-1/201, Bóvb© AwK©W, 
evwo-8, mvwK©U nvDR †ivW, KvKivBj, XvKv</t>
  </si>
  <si>
    <t>Rbve †gvt Rûiæj Bmjvg
AemicÖvß cywjk mycvi
Iwi‡q›Uvj wbivjv nvDR
d¬¨vU-wW-1, evwo-30,†ivW-7, avbgwÛ AvevwmK GjvKv, XvKv</t>
  </si>
  <si>
    <t>Rbve G Gm Gg gwnDwÏb Avn‡g`
AemicÖvß cywjk mycvi
evwo-35, †Rvicyj †jb, wUcy myjZvb †ivW, Iqvix, XvKv</t>
  </si>
  <si>
    <t xml:space="preserve">Rbve AvmMi Avjx Lvb
AemicÖvß cywjk mycvi
evwo-147/12 `w¶Y cx‡iievM(evnvZz‡bœQv Rv‡g gmwR‡`i wcQ‡b), wgicyi,XvKv-1216 </t>
  </si>
  <si>
    <t>Rbve Gg Gg AvdQvi DwÏb, wcwcGg
AemicÖvß cywjk mycvi
evwo-K-54/we, bÏ©v, evwiaviv, b_© †ivW,¸jkvb, XvKv-1212</t>
  </si>
  <si>
    <t>Rbve †gvt †Lvkiæj nK
AemicÖvß cywjk mycvi
evwo-732/2 Beªvwngcyi, _vbv-Kvdiæj, XvKv</t>
  </si>
  <si>
    <t>Rbve Ave`yj †gvZv‡je
AemicÖvß cywjk mycvi
d¬¨U bs-302, evwo bs-41, Bóvb© B¯‹vUb Mv‡W©b,  igbv, XvKv</t>
  </si>
  <si>
    <t xml:space="preserve">Rbve ˆmq` †gvt Aveyj ûmvBb, 
AemicÖvß cywjk mycvi, 
evwo- 33/3 ZvRgnj †ivW, eøK-wm, †gvnv¤§`cyi, XvKv </t>
  </si>
  <si>
    <t>01711571392</t>
  </si>
  <si>
    <t>Rbve ˆZqe D`&amp;`xb Avn‡g` 
AemicÖvß AvBwRwc             
g‡bvqviv feb, evwo # 120/K, †ivW bs-7, wcwmKvjPvi nvDwRs, k¨vgjx, XvKv</t>
  </si>
  <si>
    <t>Rbve †gvnv¤§` nvw`m DwÏb
AemicÖvß AvBwRwc    
K¨vwgwjqv-1, d¬¨vU-G-6, evwo-392, †ivW-15, eøK-1, emyÜiv AvevwmK GjvKv, XvKv-1229</t>
  </si>
  <si>
    <t>Rbve KzZzeyi ivngvb, wcwcGg 
AemicÖvß AvBwRwc
d¬¨vU-2-G-4,evwo- 205/4, †ivW- 8, eøK-wm, wb‡KZb,
¸jkvb-1, XvKv</t>
  </si>
  <si>
    <t xml:space="preserve">Rbve †gvt kg‡mi Avjg, wcwcGg 
AemicÖvß AvBwRwc
d¬¨vU # bs-3/G, evmv bs-28, †ivW bs-15 (bZzb), 28 (cyivZb), avbgwÛ AvevwmK GjvKv, XvKv-1209                                                                                                                                                            </t>
  </si>
  <si>
    <t>Rbve †gvt nvweeyi ingvb, wcwcGg
AemicÖvß AvBwRwc 
¯‹vBUvP KzÄ GcvU©‡g›U, d¬¨vU-we-5,  43 wbD B¯‹vUb †ivW, nvwZiwSj, XvKv</t>
  </si>
  <si>
    <t xml:space="preserve">Rbve †gvt jyrdi ingvb
AemicÖvß AvBwRwc   
d¬¨vU-wW-3, evwo- 21, †ivW-28 (cyivZb), 15 (bZzb) avbgwÛ, XvKv </t>
  </si>
  <si>
    <t>Rbve †gvnv¤§` Avãyj nvb&amp;bvb, wewcGg
AemicÖvß AvBwRwc
23/we, w`jy †ivW, wbD B¯‹vUb, nvwZiwSj, XvKv</t>
  </si>
  <si>
    <t>Rbve †gvt iæûj Avwgb
AemicÖvß AvBwRwc
evwo-338/3, eøK wm, Avbmvi †nW‡KvqvU©v‡m©i cwð‡g
wLjMuvI, XvKv</t>
  </si>
  <si>
    <t>†eMg Av‡bvqviæj BKevj
¯^vgx- giûg †gvt Av‡bvqviæj BKevj, wewcGg (evi), wcwcGg
cÖv³b Dc‡`óv, ZË¡veavqK miKvi
Ges
AemicÖvß AvBwRwc 
evwo bs-40, †ivW-7/wm, †m±i-9, DËiv g‡Wj UvDb, DËiv cwðg, XvKv</t>
  </si>
  <si>
    <t>†eMg Aveyj gCb †PŠayix
¯^vgx-Aveyj gCb †PŠayix
AemicÖvß AvBwRwc
†j‡fj-2/wm, evwo # 15, †ivW # 3, ebvbx, wWIGBPGm, XvKv</t>
  </si>
  <si>
    <t>9119140
01713042250</t>
  </si>
  <si>
    <t>Rbve G IqvB we AvB wmwÏKx
AemicÖvß AvBwRwc I cÖv³b mwPe 
KbKW© Avkv, d¬¨vU-3/we, evwo-7
†ivW-51, ¸jkvb-2, XvKv</t>
  </si>
  <si>
    <t>Rbve bvRgyj Avnmvb †PŠayix
cÖv³b mwPe      
d¬¨vU-3/we, evwo-10, 
†ivW-15 (bZzb), 28 (cyivZb) avbgwÛ, XvKv</t>
  </si>
  <si>
    <t>W. kvgQzj Avjg
m`m¨ (wmwbqi mwPe)
cwiKíbv Kwgkb
MYcÖRvZš¿x evsjv‡`k miKvi
†k‡i evsjvbMi, XvKv</t>
  </si>
  <si>
    <t>Rbve Aveyj gbmyi †gvt d‡qRDjøvn, GbwWwm 
fvicÖvß mwPe
ev¯Íevqb cwiexÿY I g~j¨vqb wefvM (AvBGgBwW) 
cwiKíbv gš¿Yvjq
MYcÖRvZš¿x evsjv‡`k miKvi
†k‡i evsjvbMi, XvKv</t>
  </si>
  <si>
    <t>Rbve †gvt RvwKi †nv‡mb 
gnvcwiPvjK
MY‡hvMv‡hvM Awa`ßi
†m¸bevwMPv, XvKv</t>
  </si>
  <si>
    <t>Rbve †gvt GLjvQzi ingvb
AwZwi³ mwPe (†UªªRvix I FY e¨e¯’vcbv)
A_© wefvM,A_© gš¿Yvjq
MYcÖRvZš¿x evsjv‡`k miKvi
evsjv‡`k mwPevjq, XvKv</t>
  </si>
  <si>
    <t>A¨vW‡fv‡KU Rbve †Mvjvg Avwid wUcy
Pxd cÖwmwKDUi
AvšÍR©vwZK Aciva UªvBey¨bvj
wgwb÷vi G¨vcvU©‡g›U
evmv bs-B/2 (feb-2)
5g Zjv cwðg cv‡k©¦, †eBjx †ivW, XvKv</t>
  </si>
  <si>
    <t>A¨vW‡fv‡KU Rbve †gvL‡jmyi ingvb ev`j 
cÖwmwKDUi 
AvšÍR©vwZK Aciva UªvBey¨bvj
evwo bs-62, †ivW bs-9/G (bZzb)
d¬¨vU bs-502, avbgwÛ, XvKv</t>
  </si>
  <si>
    <t>A¨vW‡fv‡KU Rbve †Rqv`-Avj-gvjyg 
cÖwmwKDUi 
AvšÍR©vwZK Aciva UªvBey¨bvj
ciZzqv, d¬¨vU-202, evwo-4, †ivW-36, ¸jkvb GwfwbD, ¸jkvb, XvKv</t>
  </si>
  <si>
    <t>A¨vW‡fv‡KU Rbve ivbv`vk ¸ß
cÖwmwKDUi 
AvšÍR©vwZK Aciva UªvBey¨bvj
AbvwgKv, cøU bs-3 I 4 
†ivW-2, d¬¨vU bs-304/we
gbmyivev` nvDwRs, Av`vei, XvKv</t>
  </si>
  <si>
    <t>Rbve †gvt Avjx nvq`vi 
†iwRóªvi (†Rjv I `vqiv RR) 
AvšÍR©vwZK Aciva UªvBey¨bvj
cyivZb nvB‡KvU© feb, XvKv</t>
  </si>
  <si>
    <t>Aa¨vcK W. mvBdzj Bmjvg
fvBm P¨v‡Ýji 
evsjv‡`k cÖ‡KŠkj wek¦we`¨vjq, XvKv</t>
  </si>
  <si>
    <t>Aa¨vcK W. gxRvbyi ingvb
fvBm P¨v‡Ýji 
RMbœv_ wek¦we`¨vjq, XvKv</t>
  </si>
  <si>
    <t>cÖ‡dmi W. Kvgvj DwÏb Avnv¤§`
fvBm P¨v‡Ýji
†k‡ievsjv K…wl wek¦we`¨vjq, XvKv</t>
  </si>
  <si>
    <t>cÖ‡dmi W. dviRvbv Bmjvg
fvBm P¨v‡Ýji 
Rvnv½xi bMi wek¦we`¨vjq, XvKv</t>
  </si>
  <si>
    <t>Rbve †gviQvjxb evejv
†¯úkvj Kimcb‡W›U
P¨v‡bj AvB, XvKv</t>
  </si>
  <si>
    <t xml:space="preserve">Rbve †gv¯Ídv wd‡ivR
†nW Ae wbDR
evsjvwfkb
1/C, b~i UvIqvi, 73 exi DËg wmAvi `Ë †ivW, XvKv </t>
  </si>
  <si>
    <t>Rbve Avjx AvRg
÷vd wi‡cvU©vi
ˆ`wbK evsjv‡`k cÖwZw`b, XvKv</t>
  </si>
  <si>
    <t>Rbve kvnxb Kwig
wmwbqi wi‡cvU©vi
ˆ`wbK gvbeKÚ, XvKv</t>
  </si>
  <si>
    <t xml:space="preserve">Rbve mv¾v` gvngy` 
÷vd wi‡cvU©vi 
ˆ`wbK Av‡jvwKZ evsjv‡`k
151/7, MÖxb†ivW (4_©-6ó Zjv), XvKv </t>
  </si>
  <si>
    <t>Mr. Md. Aminul Islam
FSNI, FBI
Embassy of the United States of America
Madani avenue, Baridhara, Dhaka-1212</t>
  </si>
  <si>
    <t>H. E. Ms Julia Niblett
High Commissioner          
Australian High Commission  
184 Gulshan Avenue
Gulshan- 2, Dhaka-1212</t>
  </si>
  <si>
    <t>H. E. Mr. Benoit Prefontaine 
High Commissioner
High Commission of Canada
UN Road, Baridhara, Dhaka</t>
  </si>
  <si>
    <t>Mr. Mauliff Bose
Security Program Manager/ Consular
High Commission of Canada
UN Road, Baridhara, Dhaka</t>
  </si>
  <si>
    <t xml:space="preserve">H.E. Peter Fahrenholtz
Ambassador
Embassy of the Federal Republic of Germany
Madani Avenue, Baridhara, Gulshan, Dhaka
</t>
  </si>
  <si>
    <t>Mr. Joe Hyungue
Country Director
Korea International Cooperation Agency (KOICA)
House- CSE (A) 1A, Road- 113, Gulshan, Dhaka</t>
  </si>
  <si>
    <t xml:space="preserve">H.E. Mr. Tran Van Khoa 
Ambassador
Embassy of the Socialist Republic of Vietnam
Vintage Buildin, Plot- 7, Road- 104, Gulshan-2, Dhaka-1212 </t>
  </si>
  <si>
    <t>H.E. Mr. Walid A. Shamseldin 
Ambassador 
Embassy of the Arab Republic of Egypt
House # NE(N)9, Road # 90, Gulshan-2, Dhaka</t>
  </si>
  <si>
    <t>01713036042</t>
  </si>
  <si>
    <t>Rbve Avey Qv‡jn †gvnv¤§` †di‡`Šm Lvb 
†Rjv cÖkvmK, XvKv</t>
  </si>
  <si>
    <t>†gRi †gvt Rybv‡q` †nv‡mb
wRGmI-2 (wmAvBwe c¨vivwgwjUvix DBs)
wWwRGdAvB m`i `ßi
XvKv †mbvwbevm, XvKv</t>
  </si>
  <si>
    <t>cÖ‡dmi †gvt iwdKzb bex  
wPÎwkíx          
467, `w¶Y gwbcyi, wgicyi, 
XvKv-1216</t>
  </si>
  <si>
    <t>Rbve †gvt iwKeyj Avjg
myav m`b 
avbgwÛ, XvKv</t>
  </si>
  <si>
    <t>Rbve †gvt kvgmyi ingvb
myav m`b 
avbgwÛ, XvKv</t>
  </si>
  <si>
    <t>Aa¨vcK W. iwdKDjøvn Lvb 
fvBm P¨v‡Ýji 
†kL nvwmbv wek¦we`¨vjq
gybxi †PŠayix feb, d¬¨vU # wm-4
dzjvi †ivW, XvKv wek^we`¨vjq</t>
  </si>
  <si>
    <t>†eMg Gg, Gb û`v
¯^vgx- giûg Gg, Gb û`v (AemicÖvß AvBwRwc I mwPe)
evwo bs-45, †ivW bs-39, ¸jkvb-2, XvKv-1212</t>
  </si>
  <si>
    <t>Rbve †gvt AvIjv` †nv‡mb wgqv    
AemicÖvß AvBwRwc
b¨vg wfjv, d¬¨vU # wm/4, b¨vg wewìs # 3, †ivW # 2we, ebvbx, XvKv</t>
  </si>
  <si>
    <t>Rbve †gvt b~iæj Av‡bvqvi 
AemicÖvß AvBwRwc
d¬¨vU- G/5, evwo- 367 
†ivW- 9, eøK- wW, (†ewmK †gv¯Ídv Av‡bvqvi), _vbv-fvUviv, emyÜiv, XvKv</t>
  </si>
  <si>
    <t>A¨vW‡fv‡KU †gvt myRv Avj dviæK
my¨U bs- 10G (11 Zjv)
†g‡niev cøvRv 
33 †ZvcLvbv †ivW, XvKv-1000</t>
  </si>
  <si>
    <t>Ms.Tanik Munir
Program Management Specialist U.S
Department of Justice, ICITAP
Embassy of the United States of America
Madani avenue, Baridhara, Dhaka-1212</t>
  </si>
  <si>
    <t>Rbve KvRx wd‡ivR ikx`
gvbbxq msm` m`m¨, XvKv-6
feb bs 04, d¬¨vU bs- 204, 
msm` m`m¨ feb,
bvLvjcvov, †ZRMvuI, XvKv
evwo bs-65, iv¯Ív- 9/G
mvZ gmwR` †ivW, avbgwÛ, XvKv</t>
  </si>
  <si>
    <t>Rbve †kL dR‡j b~i Zvcm
gvbbxq msm` m`m¨, XvKv-10
evwo bs-70, moK bs-18
eøK-†R, ebvbx
XvKv-1213</t>
  </si>
  <si>
    <t xml:space="preserve">Rbve AvKei †nv‡mb cvVvb (dviæK)
gvbbxq msm` m`m¨, XvKv-17
†m±i-7, †ivW-32, evmv-07
DËiv, XvKv </t>
  </si>
  <si>
    <t>Rbve †gvnv¤§` mvjvn DwÏb
gnvcwiPvjK- 1
cÖavbgš¿xi Kvh©vjq, XvKv</t>
  </si>
  <si>
    <t>G Gd Gg Avwgbyj Bmjvg
Kwgkbvi (Z`šÍ)
`ybx©wZ `gb Kwgkb
1bs †m¸b evwMPv, igbv, XvKv</t>
  </si>
  <si>
    <t>†eMg KweZv Lvbg
wbe©vPb Kwgkbvi
evsjv‡`k wbe©vPb Kwgkb mwPevjq
†k‡ievsjv bMi, XvKv</t>
  </si>
  <si>
    <t>Rbve †gvt AvwRRyj nK
gnvcwiPvjK
wmwfj AwWU Awa`ßi, AwWU Kg‡cø· 4_© I 5g Zjv, †m¸bevwMPv, XvKv</t>
  </si>
  <si>
    <t>Rbve †gvt Rvnv½xi Avjg
wmwbqi mnKvix mwPe (ev‡RU-2)
RbwbivcËv wefvM
¯^ivóª gš¿Yvjq
MYcÖRvZš¿x evsjv‡`k miKvi
evsjv‡`k mwPevjq, XvKv</t>
  </si>
  <si>
    <t>Rbve Gg †K nvmvb gvngy`
wmwbqi mnKvix mwPe (Avbmvi-2)
RbwbivcËv wefvM
¯^ivóª gš¿Yvjq
MYcÖRvZš¿x evsjv‡`k miKvi
evsjv‡`k mwPevjq, XvKv</t>
  </si>
  <si>
    <t>Rbve wkwib AvLZvi
wmwbqi mnKvix cÖavb (cwiKíbv-1)                  
myiÿv †mev wefvM
¯^ivóª gš¿Yvjq
MYcÖRvZš¿x evsjv‡`k miKvi
evsjv‡`k mwPevjq, XvKv</t>
  </si>
  <si>
    <t>Rbve iv‡k` Lvb †gbb 
gvbbxq msm` m`m¨, XvKv-8
evwo bs-117/we, †ivW bs-07
†m±i-04, DËiv, XvKv-1230</t>
  </si>
  <si>
    <t>Rbve †gvt IevB`yjøvn
cÖv³b wWAvBwR
†m±i-2, Dc-kni nvDwRs G‡÷U, evmv-268, †cvó-K¨v›Ub‡g›U, _vbv-†evqvwjqv, †Rjv-ivRkvnx</t>
  </si>
  <si>
    <t>Rbve Gm Gg †Lvi‡k` Avjg
AemicÖvß cywjk mycvi
†ivW bs-11, evwo bs- 94
†m±i -13, DËiv cwðg, XvKv</t>
  </si>
  <si>
    <t>Rbve gvneye ZvjyK`vi 
wbe©vPb Kwgkbvi
evsjv‡`k wbe©vPb Kwgkb mwPevjq
†k‡i evsjv bMi, XvKv</t>
  </si>
  <si>
    <t>Rbve gwjøKv LvZzb              
DcmwPe (ivR‰bwZK-2)
RbwbivcËv wefvM
¯^ivóª gš¿Yvjq
MYcÖRvZš¿x evsjv‡`k miKvi
evsjv‡`k mwPevjq, XvKv</t>
  </si>
  <si>
    <t>Rbve †gvt wd‡ivR DwÏb Lwjdv 
Dc-mwPe (wbivcËv-2)
RbwbivcËv wefvM
¯^ivóª gš¿Yvjq
MYcÖRvZš¿x evsjv‡`k miKvi
evsjv‡`k mwPevjq, XvKv</t>
  </si>
  <si>
    <t>Rbve gwbiæj Avjg
AwZwi³ mwPe (AvBb I k„•Ljv AbywefvM)
myiÿv †mev wefvM
¯^ivóª gš¿Yvjq
MYcÖRvZš¿x evsjv‡`k miKvi
evsjv‡`k mwPevjq, XvKv</t>
  </si>
  <si>
    <t>Rbve †gvnv¤§` wgRvbyi ingvb
DccÖavb                  
myiÿv †mev wefvM
¯^ivóª gš¿Yvjq
MYcÖRvZš¿x evsjv‡`k miKvi
evsjv‡`k mwPevjq, XvKv</t>
  </si>
  <si>
    <t>Rbve mvMwiKv bvmwib
Dc-mwPe (wbivcËv-2)
myiÿv †mev wefvM
¯^ivóª gš¿Yvjq 
MYcÖRvZš¿x evsjv‡`k miKvi
evsjv‡`k mwPevjq, XvKv</t>
  </si>
  <si>
    <t>Samaa Hossain
Ganabhaban, Dhak</t>
  </si>
  <si>
    <r>
      <t xml:space="preserve">Rbve dwi`yi †iRv mvMi
e¨e¯’vcbv cwiPvjK
P¨v‡bj AvB </t>
    </r>
    <r>
      <rPr>
        <sz val="11"/>
        <rFont val="SutonnyMJ"/>
      </rPr>
      <t>39-40, knx` ZvRDwÏb Avn‡g` miYx</t>
    </r>
    <r>
      <rPr>
        <sz val="12"/>
        <rFont val="SutonnyMJ"/>
      </rPr>
      <t xml:space="preserve"> †ZRMuvI wk/G, XvKv </t>
    </r>
  </si>
  <si>
    <t>Rbve Avwbmyj Bmjvg
DcmwPe (cÖkvmb AwakvLv, mshy³)                  
myiÿv †mev wefvM
¯^ivóª gš¿Yvjq
MYcÖRvZš¿x evsjv‡`k miKvi
evsjv‡`k mwPevjq, XvKv</t>
  </si>
  <si>
    <t>†kL nvwmbv
gvbbxq cÖavbgš¿x 
MYcÖRvZš¿x evsjv‡`k miKvi</t>
  </si>
  <si>
    <t>Rbve †gvt Avmjvgyj nK
gvbbxq msm` m`m¨, XvKv-14
feb bs 01, d¬¨vU bs- 904
msm` m`m¨ feb,
gvwbK wgqv GwfwbD, †k‡i evsjvbMi, XvKv
18/G/G, MveZjx
MveZjx 1g K‡jvbx
eøK-G, wgicyi, XvKv-1216</t>
  </si>
  <si>
    <t>A¨vW‡fv‡KU Rbve myjZvb gvngy`
cÖwmwKDUi
AvšÍR©vwZK Aciva UªvBey¨bvj
evwo bs- 5, †ivW bs- 5, eøK-G
†mKkb-6, wgicyi, XvKv</t>
  </si>
  <si>
    <t>Rbve kvnv`vZ †nv‡mb 
cÖavb cÖ‡KŠkjx
MYc~Z© Awa`ßi, c~Z© feb,
†m¸bevwMPv,XvKv</t>
  </si>
  <si>
    <t>Rbve †njvj †PŠayix
weÁ †Rjv I `vqiv RR, XvKv
Ges 
mfvcwZ 
evsjv‡`k RywWwmqvj mvwf©m G‡mvwm‡qkb</t>
  </si>
  <si>
    <t>Aa¨vcK Wv. KbK KvwšÍ eo–qv 
fvBm P¨v‡Ýji                     
e½eÜz †kL gywRe †gwW‡Kj wek¦we`¨vjq, kvnevM, XvKv</t>
  </si>
  <si>
    <t>Rbve KvRx Rqbyj Av‡e`xb, exi cÖZxK 
cÖv³b wWAvBwR
Rvivmv wfjv
evwo-32/G, †ivW-2,                   wWIGBPGm, ebvbx, XvKv</t>
  </si>
  <si>
    <t>Rbve †kL dRjyj Kwig †mwjg, Ggwc
mfvcwZ gÛjxi m`m¨, evsjv‡`k AvIqvgx jxM
†K›`ªxq Kvh©vjq
23 e½eÜz GwfwbD, XvKv
evwo-9, moK bs-2/1, 
ebvbx, XvKv</t>
  </si>
  <si>
    <t>Rbve †gvt bvwmg, Ggwc
mfvcwZ gÛjxi m`m¨, evsjv‡`k AvIqvgx jxM
†K›`ªxq Kvh©vjq
23 e½eÜz GwfwbD, XvKv
evwo bs-331/we, moK-33
bZzb-11, avbgwÛ, Av/G, XvKv</t>
  </si>
  <si>
    <t>Rbve KvRx Rvdi Djøvn
mfvcwZ gÛjxi m`m¨, evsjv‡`k AvIqvgx jxM
†K›`ªxq Kvh©vjq
23 e½eÜz GwfwbD, XvKv
evwo-4, moK-73
¸jkvb-2, XvKv</t>
  </si>
  <si>
    <t>A¨vW‡fv‡KU mvnviv LvZzb, Ggwc
mfvcwZ gÛjxi m`m¨, evsjv‡`k AvIqvgx jxM
†K›`ªxq Kvh©vjq
23 e½eÜz GwfwbD, XvKv|
34 bs Gqvi‡cvU© †ivW
†ZRKzwb cvov, †ZRMuvI, XvKv</t>
  </si>
  <si>
    <t>A¨vW‡fv‡KU Avãyj gvbœvb Lvb
mfvcwZ gÛjxi m`m¨, evsjv‡`k AvIqvgx jxM
†K›`ªxq Kvh©vjq
23 e½eÜz GwfwbD, XvKv
evwo bs-6, †ivW bs-9, avbgwÛ AvevwmK GjvKv, XvKv</t>
  </si>
  <si>
    <t>Rbve Avwbmyj nK, Ggwc
gvbbxq gš¿x 
AvBb, wePvi I msm` welqK gš¿Yvjq
MYcÖRvZš¿x evsjv‡`k miKvi</t>
  </si>
  <si>
    <t xml:space="preserve">Rbve G. †K Avãyj †gv‡gb, Ggwc
gvbbxq gš¿x 
ciivóª gš¿Yvjq
MYcÖRvZš¿x evsjv‡`k miKvi                </t>
  </si>
  <si>
    <t>Rbve Gg G gvbœvb, Ggwc
gvbbxq gš¿x
cwiKíbv gš¿Yvjq
MYcÖRvZš¿x evsjv‡`k miKvi</t>
  </si>
  <si>
    <t>Rbve †Mvjvg `¯ÍMxi MvRx, Ggwc
gvbbxq gš¿x
e¯¿ I cvU gš¿Yvjq
MYcÖRvZš¿x evsjv‡`k miKvi</t>
  </si>
  <si>
    <t>Rbve †gvt kvnve DwÏb, Ggwc
gvbbxq gš¿x
cwi‡ek, eb I Rjevqy cwieZ©b gš¿Yvjq
MYcÖRvZš¿x evsjv‡`k miKvi</t>
  </si>
  <si>
    <t>Rbve exi evnv`yi D‰kwms, Ggwc
gvbbxq gš¿x
cve©Z¨ PÆMÖvg welqK gš¿Yvjq
MYcÖRvZš¿x evsjv‡`k miKvi</t>
  </si>
  <si>
    <t>Rbve Kvgvj Avn‡g` gRyg`vi, Ggwc
gvbbxq cÖwZgš¿x
wkí gš¿Yvjq
MYcÖRvZš¿x evsjv‡`k miKvi</t>
  </si>
  <si>
    <t>Rbve †gvt Rvwn` Avnmvb iv‡mj, Ggwc
gvbbxq cÖwZgš¿x 
hye I µxov gš¿Yvjq
MYcÖRvZš¿x evsjv‡`k miKvi</t>
  </si>
  <si>
    <t>†eMg gbœyRvb mywdqvb, Ggwc
gvbbxq cÖwZgš¿x 
kªg I Kg©ms¯’vb gš¿Yvjq
MYcÖRvZš¿x evsjv‡`k miKvi</t>
  </si>
  <si>
    <t>Rbve Lvwj` gvn&amp;gy` †PŠayix, Ggwc
gvbbxq cÖwZgš¿x
†bŠ-cwienb gš¿Yvjq
MYcÖRvZš¿x evsjv‡`k miKvi</t>
  </si>
  <si>
    <t>Rbve †gvt RvwKi †nv‡mb, Ggwc
gvbbxq cÖwZgš¿x
cÖv_wgK I MYwkÿv gš¿Yvjq
MYcÖRvZš¿x evsjv‡`k miKvi</t>
  </si>
  <si>
    <t>Rbve RybvB` Avn&amp;‡g` cjK, Ggwc
gvbbxq cÖwZgš¿x
Z_¨ I †hvMv‡hvM cÖhyw³ wefvM
WvK, †Uwj‡hvMv‡hvM I Z_¨ cÖhyw³ gš¿Yvjq
MYcÖRvZš¿x evsjv‡`k miKvi</t>
  </si>
  <si>
    <t>Rbve kixd Avn‡g`, Ggwc
gvbbxq cÖwZgš¿x
mgvRKj¨vY gš¿Yvjq
MYcÖRvZš¿x evsjv‡`k miKvi</t>
  </si>
  <si>
    <t>Wvt †gvt Gbvgyi ingvb, Ggwc
gvbbxq cÖwZgš¿x
`y‡h©vM e¨e¯’vcbv I ÎvY gš¿Yvjq
MYcÖRvZš¿x evsjv‡`k miKvi</t>
  </si>
  <si>
    <t>Rbve †gvt gvneye Avjx, Ggwc
gvbbxq cÖwZgš¿x
†emvgwiK wegvb cwienb I ch©Ub gš¿Yvjq
MYcÖRvZš¿x evsjv‡`k miKvi</t>
  </si>
  <si>
    <t>Rbve byiæj Bmjvg bvwn`, Ggwc
mfvcwZ gÛjxi m`m¨, evsjv‡`k AvIqvgx jxM
†K›`ªxq Kvh©vjq
23 e½eÜz GwfwbD, XvKv
evwo-wb‡KZb-5
†nqvi †ivW, XvKv-1000</t>
  </si>
  <si>
    <t>Rbve †gvt Avãyj nvbœvb
†Pqvig¨vb (mwPe)
f‚wg Avcxj †evW©
†m¸bevwMPv, XvKv</t>
  </si>
  <si>
    <t xml:space="preserve">Rbve Znwgbv †eMg 
AwZwi³ mwPe (cÖkvmb I e¨q)
A_© gš¿Yvjq
MYcÖRvZš¿x evsjv‡`k miKvi
evsjv‡`k mwPevjq, XvKv </t>
  </si>
  <si>
    <t>Rbve Gg AvdRvj †nv‡mb
cÖv³b wWAvBwR 
nvDR bs-3 (†nbvKzÄ), †ivW-112, ¸jkvb-2, XvKv-1212</t>
  </si>
  <si>
    <t xml:space="preserve">Rbve Gg, †RW, AvB, ZvjyK`vi 
cÖv³b wWAvBwR
evmv bs-91, †ivW bs-10, eøK-wW
wb‡KZb nvDwRs, ¸jkvb-1, XvKv                                                                   </t>
  </si>
  <si>
    <t xml:space="preserve">Rbve †gvt †`jIqvi †nv‡mb
cÖv³b wWAvBwR       
BóvY© igbv wfD, d¬¨vU bs-401,  evwo bs-98/1, eo gMevRvi, igbv
XvKv-1217                                      </t>
  </si>
  <si>
    <t>Rbve G GBP Gg wd‡ivR Kwei
cÖv³b wWAvBwR  
85/1 B, KvKivBj Ugvm© UvIqvi, Rv‡Rm Kg‡cø· †jb, 13/we (14 Zjv), XvKv</t>
  </si>
  <si>
    <r>
      <rPr>
        <sz val="11"/>
        <rFont val="SutonnyMJ"/>
      </rPr>
      <t>Rbve †gvnv¤§` AvwZK Djøvn Lvb gvmy`</t>
    </r>
    <r>
      <rPr>
        <sz val="12"/>
        <rFont val="SutonnyMJ"/>
      </rPr>
      <t xml:space="preserve">  
m¤úv`K
ˆ`wbK RbKÉ 
24/G wbD B¯‹vUb †ivW, RbKÉ feb, XvKv</t>
    </r>
  </si>
  <si>
    <t xml:space="preserve">Rbve †`Iqvb nvwbd gvngy`
m¤úv`K
ˆ`wbK ewYK evZ©v 
wewWweGj feb,  (†j‡fj 17) 12 KvRx bRiæj Bmjvg GwfwbD, KviIqvb evRvi, XvKv  </t>
  </si>
  <si>
    <t>Rbve BKevj †mvenvb †PŠayix 
m¤úv`K
w` †WBjx AeRvifvi
AvwRR feb (3q Zjv), 93 gwZwSj, XvKv|</t>
  </si>
  <si>
    <t>Rbve gxi Avnmvb
wbqš¿K (wWRvBb)
evsjv‡`k †Uwjwfkb, ivgcyiv, XvKv</t>
  </si>
  <si>
    <t>Mr. Sven Ischen
Attaché &amp; Head of Security Group
Embassy of the Federal Republic of Germany
Madani Avenue, Baridhara, Gulshan, Dhaka</t>
  </si>
  <si>
    <t xml:space="preserve">Mr. Eric KOSCIELNY
Attaché (Chief Security Officer)
 The Embassy of  the Republic of France in Dhaka
Madani Avenue, Baridhara, Gushan, Dhaka </t>
  </si>
  <si>
    <t>Ms. Refika Hayta 
Deputy Head of Mission 
Royal Dennis Embassy
Bay’s Edgewater, Plot # NE (N) 12, North Avenue, 6th Floor, Gulshan</t>
  </si>
  <si>
    <t>Rbve nvweeyi ingvb, Ggwc
AemicÖvß cywjk mycvi
wewìs bs-2, d¬¨vU bs-504
Bóvb© c‡q›U, kvwšÍbMi, XvKv
wewìs bs-5, d¬¨vU bs-903, b¨vg feb, gvwbK wgqv GwfwbD, XvKv</t>
  </si>
  <si>
    <r>
      <t xml:space="preserve">Rbve ‡gvt Bwjqvm DwÏb †gvjøvn&amp;
gvbbxq msm` m`m¨, XvKv-16
5/1 nviæbev`
</t>
    </r>
    <r>
      <rPr>
        <sz val="11"/>
        <rFont val="SutonnyMJ"/>
      </rPr>
      <t>gv`ei †gvjøv †ivW, cjøex-XvKv-1216</t>
    </r>
  </si>
  <si>
    <t>Wv: `xcy gwb, Ggwc
gvbbxq gš¿x                          
wk¶v gš¿Yvjq
MYcÖRvZš¿x evsjv‡`k miKvi
Ges
Rbve ZIwdK bvIqvR</t>
  </si>
  <si>
    <r>
      <t xml:space="preserve">weª‡MwWqvi †Rbv‡ij G Gd Gg Rvnv½xi Avjg
</t>
    </r>
    <r>
      <rPr>
        <sz val="11"/>
        <rFont val="SutonnyMJ"/>
      </rPr>
      <t>GbwWwm, wcGmwm</t>
    </r>
    <r>
      <rPr>
        <sz val="12"/>
        <rFont val="SutonnyMJ"/>
      </rPr>
      <t xml:space="preserve">
AwZwi³ gnvcwiPvjK
eW©vi MvW© evsjv‡`k, wcjLvbv, XvKv</t>
    </r>
  </si>
  <si>
    <t xml:space="preserve">Rbve ceb †PŠayix
wbe©vnx †Pqvig¨vb (mwPe)
evsjv‡`k A_©‰bwZK AÂj KZ…©cÿ 
cÖavbgš¿x Kvh©vjq, XvKv </t>
  </si>
  <si>
    <t>Rbve Av d g evnvDwÏb bvwmg
mvsMVwbK m¤úv`K
evsjv‡`k AvIqvgx jxM
†ivW -3/G, evmv-40, cøU-5/14
avbgwÛ AvevwmK GjvKv, XvKv|</t>
  </si>
  <si>
    <t>Rbve Imvgv ZvQxi
†cÖwm‡W›U 
XvKv †P¤^vi Ae Kgvm© GÛ BÛvwóªR
XvKv †P¤^vi wewìs
65-66 gwZwSj ev/G, XvKv</t>
  </si>
  <si>
    <t>Rbve GBP wU Bgvg
gvbbxq cÖavbgš¿xi ivR‰bwZK Dc‡`óv
ZwUbx, 1 †nqvi †ivW, XvKv</t>
  </si>
  <si>
    <t>W. wkixb kviwgb †PŠayix, Ggwc
gvbbxq ¯úxKvi 
evsjv‡`k RvZxq msm`
†k‡i evsjv bMi, XvKv 
Ges 
Rbve ˆmq` BkwZqvK †nvmvBb</t>
  </si>
  <si>
    <r>
      <t>weª‡MwWqvi †Rbv‡ij wRqvDj Avnmvb</t>
    </r>
    <r>
      <rPr>
        <sz val="9"/>
        <rFont val="SutonnyMJ"/>
      </rPr>
      <t xml:space="preserve">, wewcGg (evi), wcwcGg (evi)
</t>
    </r>
    <r>
      <rPr>
        <sz val="12"/>
        <rFont val="SutonnyMJ"/>
      </rPr>
      <t>cwiPvjK 
GbwUGgwm, ¯^ivóª gš¿Yvjq, XvKv</t>
    </r>
  </si>
  <si>
    <t xml:space="preserve">Rbve AvLZvi †nv‡mb fu‚Bqv
mwPe
cÖwZiÿv gš¿Yvjq
MYcÖRvZš¿x evsjv‡`k miKvi
†k‡i evsjvbMi, XvKv </t>
  </si>
  <si>
    <t>01711531652</t>
  </si>
  <si>
    <t>01817023643</t>
  </si>
  <si>
    <t>Rbve AvjgMxi
wPÎbvqK I cwiPvjK
†ivW- 04, evwo- 278, wWIGBPGm, evwiaviv, XvKv</t>
  </si>
  <si>
    <t>01711808080
01713042042</t>
  </si>
  <si>
    <t>01711303567</t>
  </si>
  <si>
    <t>Rbve Bwjqvm KvÂb
wPÎbvqK I cwiPvjK
evmv bs- 05, †jKWªvBf †ivW, †m±i- 07, DËiv, XvKv
70 KvKivBj, igbv, XvKv</t>
  </si>
  <si>
    <t>Rbve Rv‡q` Lvb
wPÎbvqK 
I 
mvaviY m¤úv`K
evsjv‡`k PjwPÎ wkíx mwgwZ weGdwWwm, †ZRMuvI, XvKv</t>
  </si>
  <si>
    <t>Rbve wgkv mI`vMi
PjwPÎ Awf‡bZv 
I
mfvcwZ
evsjv‡`k PjwPÎ wkíx mwgwZ weGdwWwm, †ZRMuvI, XvKv</t>
  </si>
  <si>
    <t>01727222212</t>
  </si>
  <si>
    <t>01715880099</t>
  </si>
  <si>
    <t>Rbve iæbv jvqjv
msMxZ wkíx
†ivW- 04, evwo- 278, wWIGBPGm, evwiaviv, XvKv</t>
  </si>
  <si>
    <t>9361577
01711536789</t>
  </si>
  <si>
    <t>Rbve nvRx †gvt †mwjg
gvbbxq msm` m`m¨, XvKv-7
feb bs 02, d¬¨vU bs- 104
msm` m`m¨ feb,
bvLvjcvov, †ZRMvuI, XvKv|
gw`bv MÖæc gw`bv ¯‹qvi,
5 MÖxb ¯‹qvi, MÖxb †ivW, XvKv-1205</t>
  </si>
  <si>
    <t xml:space="preserve">Rbve jyrdzj Zvnwgbv Lvb
†ivW bs-5, evwo bs-14
avbgwÛ, XvKv </t>
  </si>
  <si>
    <t>Rbve mvwebv Bqvmwgb
msMxZ wkíx 
Avievb ÷ªxg, d¬¨vU- 10/wm, 415/18 wbD B¯‹vUb †ivW, XvKv</t>
  </si>
  <si>
    <t>01788650066</t>
  </si>
  <si>
    <t xml:space="preserve">
(AvBwRwc c`gh©v`vq)</t>
  </si>
  <si>
    <t>01755-521895
55123714</t>
  </si>
  <si>
    <r>
      <t xml:space="preserve">†jt †Rbv‡ij †gvt mvgmyj nK </t>
    </r>
    <r>
      <rPr>
        <sz val="11"/>
        <rFont val="SutonnyMJ"/>
      </rPr>
      <t>wcGmwm</t>
    </r>
    <r>
      <rPr>
        <sz val="12"/>
        <rFont val="SutonnyMJ"/>
      </rPr>
      <t xml:space="preserve">
†KvqvU©vi gvóvi †Rbv‡ij
†mbvm`i, XvKv †mbvwbevm, XvKv
Ges
†eMg nK</t>
    </r>
  </si>
  <si>
    <t>†gRi †Rbv‡ij IqvKvi-DR-Rvgvb wcGmwm
mvgwiK mwPe
GgGm kvLv
†mbvevwnbx m`i `ßi, XvKv|
Ges
†eMg Rvgvb</t>
  </si>
  <si>
    <t>01713020451</t>
  </si>
  <si>
    <t>01819882970</t>
  </si>
  <si>
    <t>01711669309</t>
  </si>
  <si>
    <t>A¨vW‡fv‡KU †gvt dR‡j iveŸx wgqv, Ggwc  
gvbbxq †WcywU ¯úxKvi
evsjv‡`k RvZxq msm` 
†k‡i evsjv bMi, XvKv 
Ges 
†eMg dR‡j iveŸx</t>
  </si>
  <si>
    <t>W. gwmDi ingvb
gvbbxq cÖavbgš¿xi A_©‰bwZK Dc‡`óv
3 †nqvi †ivW, igbv, XvKv
Ges
†eMg ingvb</t>
  </si>
  <si>
    <t>Rbve k. g. †iRvDj Kwig, Ggwc
gvbbxq gš¿x
M„nvqb I MYc~Z© gš¿Yvjq
MYcÖRvZš¿x evsjv‡`k miKvi
Ges
†eMg †iRvDj</t>
  </si>
  <si>
    <t>Rbve mvBdz¾vgvb †PŠayix, Ggwc
gvbbxq gš¿x 
f~wg gš¿Yvjq 
MYcÖRvZš¿x evsjv‡`k miKvi
Ges
†eMg mvBdz¾vgvb</t>
  </si>
  <si>
    <t>…Rbve dinv` †nv‡mb, Ggwc
gvbbxq cÖwZgš¿x 
RbcÖkvmb gš¿Yvjq 
MYcÖRvZš¿x evsjv‡`k miKvi
Ges
†eMg dinv`</t>
  </si>
  <si>
    <r>
      <t xml:space="preserve">†jt †Rbv‡ij †gvt mwdKzi ingvb </t>
    </r>
    <r>
      <rPr>
        <sz val="11"/>
        <rFont val="SutonnyMJ"/>
      </rPr>
      <t>IGmwc, Gmwcwc, GGdWweøDwm, wcGmwm, wmwRGm</t>
    </r>
    <r>
      <rPr>
        <sz val="12"/>
        <rFont val="SutonnyMJ"/>
      </rPr>
      <t xml:space="preserve">
†mbv m`i, XvKv †mbvwbevm, XvKv
Ges  
†eMg ingvb</t>
    </r>
  </si>
  <si>
    <t>Rbve BKevj gvngy`
†Pqvig¨vb
`ybx©wZ `gb Kwgkb
1bs †m¸bevwMPv
igbv, XvKv  
Ges  
†eMg gvngy`</t>
  </si>
  <si>
    <t xml:space="preserve">Rbve †K Gg b~iæj û`v
cÖavb wbe©vPb Kwgkbvi
evsjv‡`k wbe©vPb Kwgkb mwPevjq
†k‡i evsjvbMi, XvKv
Ges 
†eMg û`v </t>
  </si>
  <si>
    <t>Rbve giZzRv Avng` 
cÖavb Z_¨ Kwgkbvi
Z_¨ Kwgkb
Gd-4/G, †k‡i evsjv bMi, XvKv
Ges
†eMg Avng`</t>
  </si>
  <si>
    <t xml:space="preserve">Rbve †gvt Rvgvj DwÏb Avn‡¤§`
gnvcwiPvjK
gv`K`ªe¨ wbqš¿Y Awa`ßi 
41 †m¸bevwMPv, igbv XvKv  
Ges 
†eMg Avn‡¤§` </t>
  </si>
  <si>
    <t>Rbve Avn‡g` AvKei †mvenvb
†Pqvig¨vb
emyÜiv MÖæc
emyÜiv AvevwmK GjvKv
_vbv-fvUviv, XvKv
Ges  
†eMg †mvenvb</t>
  </si>
  <si>
    <t>Rbve G †K Gg knx`yj nK, wewcGg, wcwcGg
AemicÖvß AvBwRwc
evwo- 11/we, d¬¨vU- we-2, †ivW- 136, ¸jkvb-1, XvKv
Ges
†eMg nK</t>
  </si>
  <si>
    <t xml:space="preserve">Rbve †gvt AvjZvd †nv‡mb †gvjøv
cÖv³b wWAvBwR   
Mv‡W©b f¨vjy, 51/1 mvKz©jvi †ivW, KjvevMvb, avbgwÛ, XvKv </t>
  </si>
  <si>
    <t>Rbve †gv¯Ídv Rvgvj DwÏb Avj-AvRv` 
cÖv³b wWAvBwR
evwo bs-24, d¬¨vU-wm/3, †ivW-5, avbgwÛ Av/G, XvKv-1205</t>
  </si>
  <si>
    <t>Rbve †gv¯ÍvK †nv‡mb Lvb
cÖv³b wWAvBwR   
evwo bs-3, G¨vcvU©‡g›U-we-1
†ivW bs-68, ¸jkvb-2, XvKv-1212</t>
  </si>
  <si>
    <r>
      <t xml:space="preserve">Rbve gynv¤§` ûgvqyb Kwei, wcwcGg (evi)
cÖv³b wWAvBwR
</t>
    </r>
    <r>
      <rPr>
        <sz val="10"/>
        <rFont val="Times New Roman"/>
        <family val="1"/>
      </rPr>
      <t>SEL</t>
    </r>
    <r>
      <rPr>
        <sz val="12"/>
        <rFont val="SutonnyMJ"/>
      </rPr>
      <t xml:space="preserve"> wmwÏKx cøvRv, d¬¨vU bs-7 we, evwo bs- 173, Gwjd¨v›U †ivW, XvKv</t>
    </r>
  </si>
  <si>
    <t>Rbve gyn¤§` Avwgbyj Bmjvg
cÖv³b wWAvBwR
evwo bs-46, †ivW bs-2, eøK-we, Rûiæj Bmjvg wmwU, AvdZve bMi, _vbv-evÇv, XvKv</t>
  </si>
  <si>
    <t>Rbve Gm Gg gvndzRyj nK byiæ¾vgvb
wewcGg (evi), wcwcGg-‡mev
cÖv³b wWAvBwR
evwo bs-8, †ivW bs-7/we, wbKzÄ-1, wLj‡ÿZ, XvKv-1229</t>
  </si>
  <si>
    <t>Rbve AvdZve DwÏb Avn‡g`
cÖv³b wWAvBwR
AvB-9, MÖxb wcm G¨vcvU©‡g›U, Pv‡gjxevM, XvKv</t>
  </si>
  <si>
    <t xml:space="preserve">Rbve Aveyj nv‡kg
cÖv³b A¨vwWkbvj wWAvBwR
bKkx c¨v‡jm
d¬¨vU-6/we,2/K/14, beve nvweeyjøvn †ivW, kvnevM, XvKv </t>
  </si>
  <si>
    <t>Rbve mv‡jDwÏb Avn‡¤§`
cÖv³b A¨vwWkbvj wWAvBwR   
d¬¨vU bs-B/2, evwo bs-139, †ivW bs-7, eøK-wW
emyÜiv Av/G, _vbv-fvUviv, XvKv|</t>
  </si>
  <si>
    <t>Rbve †gvt †gvRv‡¤§j †nv‡mb, wcwcGg
A¨vwWkbvj wWAvBwR (PjwZ `vwq‡Z¡) (Aet)
d¬¨vU-G-2, evwo-71, †ivW-05, ebvbx wWIGBPGm, XvKv K¨v›Ub‡g›U, XvKv</t>
  </si>
  <si>
    <t>Rbve Avt gwR`   
AemicÖvß GAvBwR 
33 k¨vgjx, †ivW-3, _vbv-†k‡ievsjv bMi, XvKv</t>
  </si>
  <si>
    <t>Rbve †gvt iûj Avwgb wewcGg(evi) wcwcGg (†mev)   
AemicÖvß cywjk mycvi 
evwo-41/8, cyivbv cëb, XvKv</t>
  </si>
  <si>
    <t>Rbve Bidvb Avjx Lvb
AemicÖvß cywjk mycvi
evwo-22/17 ZvRgnj †ivW, †gvn¤§`cyi, XvKv</t>
  </si>
  <si>
    <t>Rbve GBP Gj gwjøK, exi gyw³‡hv×v
AemicÖvß cywjk mycvi
d¬¨vU bs-16 we, kvcjv, igbv cywjk Kg‡cø·, igbv, wWGgwc, XvKv</t>
  </si>
  <si>
    <t>01711532592</t>
  </si>
  <si>
    <t>01785547827</t>
  </si>
  <si>
    <t>01715015797</t>
  </si>
  <si>
    <t>01711382718</t>
  </si>
  <si>
    <t>01711172139</t>
  </si>
  <si>
    <t>01777122277</t>
  </si>
  <si>
    <t xml:space="preserve">Rbve Av n g gy¯Ídv Kvgvj, Ggwc
gvbbxq gš¿x
A_© gš¿Yvjq
MYcÖRvZš¿x evsjv‡`k miKvi
Ges  
†eMg Kvgvj </t>
  </si>
  <si>
    <t>Rbve Avmv`y¾vgvb Lvb, Ggwc
gvbbxq gš¿x 
¯^ivóª gš¿Yvjq
MYcÖRvZš¿x evsjv‡`k miKvi
Ges 
†eMg Lvb</t>
  </si>
  <si>
    <t>Rbve †gvt mv‡`K Lvb
gvbbxq msm` m`m¨, XvKv-13
54/1 Mvw`Ni, †gvnv¤§`cyi, XvKv</t>
  </si>
  <si>
    <t>Wv. †gvt dinv` †nv‡mb
cÖavb cï Kg©KZ©v
†K›`ªxq cï nvmcvZvj
48 KvRx AvjvDwÏb †ivW, XvKv</t>
  </si>
  <si>
    <t>Ms. Mia Seppo
UN Resident Coordinator &amp; UNDP Resident Representative 
IDB Bhaban (18th Floor), E/84, Begum Rokeya Sarani, Sher-e-Bangla Nagar, Dhaka</t>
  </si>
  <si>
    <t xml:space="preserve">H.E. Archbishop George Kocherry 
Ambassador
Embassy of the Holy See-Vatican
United Nations Road # 2, Baridhara, Dhaka </t>
  </si>
  <si>
    <t>H.E Mr. Devrim Ozturk 
Ambassador
Embassy of the Republic of Turkey
House # 7, Road # 2, Baridhara, Dhaka</t>
  </si>
  <si>
    <t>Ms. Sandra Caidien
Consul and Head of Consular Affairs
Embassy of  Switzerland
Bay’s Edgewater, 8th floor, Plot # 12, North Avenue, Gulshan-2, Dhaka</t>
  </si>
  <si>
    <t>Mr. Anders Ohrstrom 
Deputy Head of Mission
Embassy of Sweden
Bay’s Edgewater, 8th Floor, Plot # 12, North Avenue, Gulshan-2, Dhaka</t>
  </si>
  <si>
    <t>Ms. Charlotta Schlyter 
Ambassador
Embassy of Sweden
Bay’s Edgewater, 8th Floor, Plot # 12, North Avenue, Gulshan-2, Dhaka</t>
  </si>
  <si>
    <t>H.E. Mr. Crisanthe De Silva 
High Commissioner 
High Commissioner of the Democratic Socialist Republic of Srilanka
House #10, Road # 62, Gulshan-2, Dhaka</t>
  </si>
  <si>
    <t>H.E. Mr. Alvaro de Salas Gimenez de Azcarate  
Ambassador
Embassy of Spain
Road # 90, House # 49, Gulshan-2, Dhaka</t>
  </si>
  <si>
    <t>Mr. William Chik
Consul (Head of Mission)
Consulate of the Republic of Singapore
VENTURA, 8/B, 5th Floor, Bir Uttam Showkat Road , Gulshan Avenue, Dhaka</t>
  </si>
  <si>
    <t>Mr. Ahmed Ali W. Alzahrani 
Security In-Charge
Royal Embassy of Saudi Arabia
House # 5(NE)L, Road # 83, Gulshan-2, Dhaka</t>
  </si>
  <si>
    <t>Mr. Mikhail V. Katsuro 
Second Secretary, Vice Consul 
Embassy of the Russian Federation in the People’s Republic of Bangladesh
House # NE (J) 9, Road # 79, Gulshan-2, Dhaka</t>
  </si>
  <si>
    <t>H.E. Mr. Alexander Ignatov 
Ambassador
Embassy of the Russian Federation
House # NE(J)9, Road # 79, Gulshan-2, Dhaka</t>
  </si>
  <si>
    <t>H.E. Ahmed Bin Mohamed Al- Dehaimi 
Ambassador
Embassy of the State of Qatar
House # 1, Road # 79/81, Gulshan-2, Dhaka</t>
  </si>
  <si>
    <t>Mr. Captain Noor
Attache
EMBASSY OF THE STATE OF PALESTINE
Plot-1, Dutabash Road, Block-K, Baridhara, Dhaka-1212, Bangladesh</t>
  </si>
  <si>
    <t>H.E. Mr. Yousef S Y Ramadan
Ambassador
EMBASSY OF THE STATE OF PALESTINE
Plot-1, Dutabash Road, Block-K, Baridhara, Dhaka-1212, Bangladesh</t>
  </si>
  <si>
    <t>H.E. Mr. Shah Faisal Kakar 
Charge D’ Affairs
High Commission of Pakistan
NE (C)-2, Road No.71, Gulshan Avenue, Dhaka</t>
  </si>
  <si>
    <t>H.E. Ms Sidsel Bleken 
Ambassador
Royal Norwegian Embassy
Bay’s Edgewater, Plot # NE (N) 12, North Avenue, 6th Floor, Gulshan-2, Dhaka</t>
  </si>
  <si>
    <t>Mr. Jeroen Steeghs  
Deputy Head of Mission
Embassy of the Kingdom of the Netherlands
House # 49, Road # 90, Gulshan-2, Dhaka</t>
  </si>
  <si>
    <t>H.E. Mr. Harry Verweij 
Ambassador
Embassy of the Kingdom of the Netherlands
House # 49, Road # 90, Gulshan-2, Dhaka</t>
  </si>
  <si>
    <t>H.E. Mr. Lwin Oo 
Ambassador
Embassy of the Republic of the Union of  Myanmar
House No.17, Road No.9, Baridhara Model Town, Dhaka 1212</t>
  </si>
  <si>
    <t>H.E. Mr. Majid Halim 
Ambassador 
Embassy of the Kingdom of Morocco
44 United Nations Road, Baridhara, Dhaka</t>
  </si>
  <si>
    <t>H.E. Ms. Aishath Shaan Shakir
High Commissioner
High Commission of the Republic of Maldives
House # 4, Road # 12, Baridhara, Dhaka</t>
  </si>
  <si>
    <t>H.E. Mr. Adel Mohammed A.H. Hayat 
Ambassador
Embassy of the State of Kuwait
House# 05, Road # 80, Gulshan-2, Dhaka</t>
  </si>
  <si>
    <t>H.E.Mr. Hu Kang -il
Ambassador
Embassy of the Republic of Korea (ROK)
4 Madani Avenue, Baridhara, Dhaka</t>
  </si>
  <si>
    <t>H.E. Mr. Pak Song Yop
Ambassador 
Democratic people’s Republic of Korea (DPRK)
House # 108, Road # 23, Block-A, Banani, Dhaka</t>
  </si>
  <si>
    <t>Mr. Genji Matsubara
Second Secretary &amp; Security Attache
Embassy of Japan
Plot # 5 &amp; 7, Dutabash Road, Baridhara, Dhaka</t>
  </si>
  <si>
    <t>Rbve dR‡j Kwei  
Mfb©i 
evsjv‡`k e¨vsK, XvKv 
Ges 
†eMg Kwei</t>
  </si>
  <si>
    <t>Rbve †gvt kv‡n`  
†Pqvig¨vb 
wiM¨vb MÖæc
I 
m¤úv`K 
ˆ`wbK bZzb KvMR
evox # 38, †ivW # 17 
†m±i # 11, DËiv, XvKv</t>
  </si>
  <si>
    <t xml:space="preserve">Rbve Gg iwdKzj Avjg Lvb  
AemicÖvß AwZwi³ AvBwR 
nvDR bs-11/G, †ivW bs-10, 
†m±i-1, wegvb e›`i, XvKv-1230                                                                                                                                         </t>
  </si>
  <si>
    <t>†eMg G iwng 
¯^vgx- giûg G iwng
(AemicÖvß AvBwRwc)
evwo- 99, †ivW- 04, eøK-G 
ebvbx, XvKv</t>
  </si>
  <si>
    <t>Rbve †gvnv¤§` Avãym mvËvi wcwcGg
AemicÖvß AwZwi³ AvBwR
†eBjx nvBUm&amp;, 2bs bIiZb K‡jvbx
11/B-2, wbD †eBjx †ivW, XvKv</t>
  </si>
  <si>
    <t xml:space="preserve">Rbve G. †K. Gg. gvneye-Dj-nK
AemicÖvß AwZwi³ AvBwR
evwo bs-8, †ivW-31
¸jkvb-1, XvKv </t>
  </si>
  <si>
    <t>Rbve Avn‡g` bvRgyj û‡mBb
AemicÖvß AwZwi³ AvBwR
d¬¨vU bs-301,evwo bs-15/we, †ivW bs-93, ¸jkvb-2, XvKv</t>
  </si>
  <si>
    <t xml:space="preserve">Rbve Avn‡¤§` dRjyj Kexi 
AemicÖvß AwZwi³ AvBwR
evmv-10, †ivW-6, †m±i-7, DËiv g‡Wj UvDb, DËiv cwðg, XvKv                             </t>
  </si>
  <si>
    <t>Rbve diiæL Avng` †Pxayix
AemicÖvß AwZwi³ AvBwR
evwo bs-67, d¬¨vU bs-3/G,
†ivW bs-7, _vbv-fvlvb‡UK, 
XvKv K¨v›Ub‡g›U, XvKv-1206</t>
  </si>
  <si>
    <t>Rbve G Gd Gg gvngy` Avj-dwi` 
AemicÖvß AwZwi³ AvBwR 
113/3 c~e© iv‡qi evRvi (3q Zjv) cwðg avbgwÛ, XvKv-1209</t>
  </si>
  <si>
    <t xml:space="preserve">Rbve †Mvjvg †gv‡k©`               
AemicÖvß AwZwi³ AvBwR
KbKW© d¬¨vU, d¬¨vU# G/4, evwo# 77 †ivW# 11/G, avbgwÛ, XvKv                                                                                                                  </t>
  </si>
  <si>
    <t>Rbve †gvt Avãym mvjvg  
AemicÖvß AwZwi³ AvBwR
wcÖqbxo, evwo# 13/G, B¯‹vUb Mv‡W©b †ivW, d¬¨vU we-4, igbv, XvKv</t>
  </si>
  <si>
    <t xml:space="preserve">Rbve †gvt b~iæj Avjg
AemicÖvß AwZwi³ AvBwR
d¬¨vU bs-2/604, B÷vY© †iv‡Kqv UvIqvi, evwo-98 eo gMevRvi, igbv, XvKv </t>
  </si>
  <si>
    <r>
      <t xml:space="preserve">Rbve †gvt Avjx Bgvg †PŠayix, </t>
    </r>
    <r>
      <rPr>
        <sz val="10"/>
        <rFont val="SutonnyMJ"/>
      </rPr>
      <t>wewcGg</t>
    </r>
    <r>
      <rPr>
        <sz val="12"/>
        <rFont val="SutonnyMJ"/>
      </rPr>
      <t xml:space="preserve">
AemicÖvß AwZwi³ AvBwR
nvDR bs-39, G¨vcvU©‡g›U bs-wW-3
†ivW bs-12/G, avbgwÛ AvevwmK
GjvKv, XvKv </t>
    </r>
  </si>
  <si>
    <t xml:space="preserve">Rbve AvgRv` †nv‡mb 
AemicÖvß AwZwi³ AvBwR
d¬¨vU-3/502, B÷vb© d¬vIqvi 
evwo-46 wm‡×k¦ix (g‡bvqviv nvmcvZv‡ji cv‡k), XvKv-1217 </t>
  </si>
  <si>
    <t>Rbve †gvt Avwbmyi ingvb Lvb
AemicÖvß AwZwi³ AvBwR    
159/2-G, cwðg †kIovcvov, wgicyi, XvKv-1216</t>
  </si>
  <si>
    <t>Rbve †gvt Avãyi iwng, wewcGg  
AemicÖvß AwZwi³ AvBwR  
d¬¨vU bs-401, Bóv©b †eBjx, evwo-146, wbD †eBjx †ivW, XvKv</t>
  </si>
  <si>
    <t xml:space="preserve">Rbve GGmGg g‡bvqvi †nv‡mb, wcwcGg
AemicÖvß AwZwi³ AvBwR
evwo-9 kvwšÍevM, kvnRvnvbcyi, XvKv-1217                                      </t>
  </si>
  <si>
    <t>Rbve gvngy` kvnRvnvb, wcwcGg 
AemicÖvß AwZwi³ AvBwR
evmv bs-32, †ivW bs-1, e¬K-wm, ebkªx nvDwRs, c~e© ivgcyiv, XvKv-1219</t>
  </si>
  <si>
    <t>Rbve wgqv Aveyj †nv‡mb    
AemicÖvß AwZwi³ AvBwR
evwo-1385 c~e© †kIovcvov, _vbv-Kvdiæj, XvKv</t>
  </si>
  <si>
    <t>Rbve †PŠayix Kvgiæj Avnmvb
AemicÖvß AwZwi³ AvBwR
evwo-41, †ivW-1, †m±i-13, DËiv cwðg, XvKv</t>
  </si>
  <si>
    <t>Rbve †gvt gwZDi ingvb
AemicÖvß AwZwi³ AvBwR
B÷vY© c‡q›U, d¬¨vU bs-604, wewìs bs-2,8-9, kvwšÍbMi, XvKv</t>
  </si>
  <si>
    <t>Rbve †gvt Avãyj gvey`, wcwcGg
AemicÖvß AwZwi³ AvBwR
d¬¨vU bs-2/we, evwo bs-6 (cyivZb) †ivW bs-27, avbgwÛ Av/G, XvKv</t>
  </si>
  <si>
    <t>Rbve †gvt Avwgi DwÏb, wcwcGg
AemicÖvß AwZwi³ AvBwR
G/11, bvmwib nvDR, 8 bs †eBjx †ivW, igbv, XvKv</t>
  </si>
  <si>
    <t>W. kvgmy‡Ïvnv L›`Kvi
AemicÖvß AwZwi³ AvBwR
nvDR bs-6, †ivW bs-135
¸jkvb-1, XvKv</t>
  </si>
  <si>
    <t>Rbve nvmvb dwi` Avn‡g`
AemicÖvß AwZwi³ AvBwR
AvBwfAvBGm UvIqvi
evwo bs bs-42, †ivW bs-8, eøK-B
G¨vcU©‡g›U bs-Gb/7, wb‡KZb, ¸jkvb, XvKv</t>
  </si>
  <si>
    <t>Rbve G‡KGg kvgmywÏb
AemicÖvß AwZwi³ AvBwR
evmv bs-27, †ivW bs-1, eøK-G
emyÜiv Av/G, _vbv-fvUviv, XvKv</t>
  </si>
  <si>
    <t>ˆmq` kvnRvgvb ivR
AemicÖvß AwZwi³ AvBwR
13/wm, 7/wm, eøK-we, evei †ivW, †gvnv¤§`cyi, XvKv</t>
  </si>
  <si>
    <t>Rbve †gvt bvRgyj nK, wcwcGg
AemicÖvß AwZwi³ AvBwR
Gb. GBP. G UvIqvi, d¬¨vU bs-†K-3, evwo bs-16-17, eøK-we
jvjgvwUqv, †gvnv¤§`cyi, XvKv</t>
  </si>
  <si>
    <t>01914326535</t>
  </si>
  <si>
    <t>Rbve mydx †gvnv¤§` wgRvbyi ingvb
†Pqvig¨vb
wcGBPwc MÖæc
wcGBPwc †m›Uvi
40/1 RvwKi †nv‡mb †ivW 
`wÿY Lyjkx, PÆMÖvg
Ges 
†eMg ingvb</t>
  </si>
  <si>
    <t>01917035937
01713015035</t>
  </si>
  <si>
    <t>01819311111</t>
  </si>
  <si>
    <t>01713040509</t>
  </si>
  <si>
    <t>wcGm-01716316067</t>
  </si>
  <si>
    <t>01711534569</t>
  </si>
  <si>
    <t>01711566236</t>
  </si>
  <si>
    <t>Rbve †gvt AvwZDi ingvb AvwZK, Ggwc
gvbbxq ûBc
evsjv‡`k RvZxq msm`
†k‡i evsjv bMi, XvKv</t>
  </si>
  <si>
    <t>Rbve BKevjyi iwng, Ggwc
gvbbxq ûBc
evsjv‡`k RvZxq msm`
†k‡i evsjv bMi, XvKv</t>
  </si>
  <si>
    <t>BwÄwbqvi Avgvbyi ikx`
BbwU‡gBU BkivZ
evwo- 15, †ivW- 4, eøK- we
†K`vivev` nvDwRs wjt
KvUvmyi, †gvnv¤§`cyi, XvKv</t>
  </si>
  <si>
    <t>029641129-31</t>
  </si>
  <si>
    <t>Rbve KvRx eRjyi ingvb 
AemicÖvß AvBwRwc
d¬¨vU-3/wm, evwo-112, †m›Uªvj †ivW, KjvevMvb, XvKv-1205</t>
  </si>
  <si>
    <t>S.M. Nawaz Shohag 
Chief Executive Officer Adtouch
Mouban Market (2nd Floor)
New Kakrail Road, Shantinagar, Dhaka</t>
  </si>
  <si>
    <t>01711316351</t>
  </si>
  <si>
    <t>Wt Aa¨vcK cÖvY †Mvcvj `Ë
evmv-Kíbxo, Kwe mywdqv Kvgvj †÷wWqv‡gi cv‡k, †ivW bs-10/G avbgwÛ, XvKv
Ges
wg‡mm `Ë</t>
  </si>
  <si>
    <t>Rbve Avwgi †nv‡mb Avgy, Ggwc
Dc‡`óv gÛjxi m`m¨
evsjv‡`k AvIqvgx jxM
42, wbD B¯‹vUb, XvKv</t>
  </si>
  <si>
    <t>Wv. Gm.G. gv‡jK
Dc‡`óv gÛjxi m`m¨
evsjv‡`k AvIqvgx jxM
87, ewkiDwÏb †ivW
KjvevMvb XvKv</t>
  </si>
  <si>
    <t>Rbve †Zvdv‡qj Avn‡g`, Ggwc
Dc‡`óv gÛjxi m`m¨
evsjv‡`k AvIqvgx jxM
evwo- 38, †ivW- 25
ebvbx, XvKv</t>
  </si>
  <si>
    <t>Rbve ivwRDwÏb Avn‡¤§` ivRy, Ggwc
Dc‡`óv gÛjxi m`m¨
evsjv‡`k AvIqvgx jxM
evwo- 11, †ivW-1, eøK- AvB
ebvbx, XvKv</t>
  </si>
  <si>
    <t>ˆmq` Avey bmi A¨vW‡fv‡KU
Dc‡`óv gÛjxi m`m¨
evsjv‡`k AvIqvgx jxM
†K›`ªxq Kvh©vjq
23 e½eÜz GwfwbD, XvKv</t>
  </si>
  <si>
    <t>cÖ‡dmi W. Avãyj Lv‡jK
Dc‡`óv gÛjxi m`m¨
evsjv‡`k AvIqvgx jxM
†K›`ªxq Kvh©vjq
23 e½eÜz GwfwbD, XvKv</t>
  </si>
  <si>
    <t>BwÄwbqvi L›`Kvi †gvkviid †nv‡mb, Ggwc
Dc‡`óv gÛjxi m`m¨
evsjv‡`k AvIqvgx jxM
KjZvb-4, †nqvi †ivW
igbv, XvKv</t>
  </si>
  <si>
    <t>kÖx mZxk P›`ª ivq
Dc‡`óv gÛjxi m`m¨
evsjv‡`k AvIqvgx jxM
†K›`ªxq Kvh©vjq
23 e½eÜz GwfwbD, XvKv</t>
  </si>
  <si>
    <t>A¨vW‡fv‡KU ˆmq` †iRvDi ingvb
Dc‡`óv gÛjxi m`m¨
evsjv‡`k AvIqvgx jxM
†K›`ªxq Kvh©vjq
23 e½eÜz GwfwbD, XvKv</t>
  </si>
  <si>
    <t>W. Abycg †mb
Dc‡`óv gÛjxi m`m¨
evsjv‡`k AvIqvgx jxM
†K›`ªxq Kvh©vjq
23 e½eÜz GwfwbD, XvKv</t>
  </si>
  <si>
    <t>cÖ‡dmi W. nvwg`v evby
Dc‡`óv gÛjxi m`m¨
evsjv‡`k AvIqvgx jxM
†K›`ªxq Kvh©vjq
23 e½eÜz GwfwbD, XvKv</t>
  </si>
  <si>
    <t>cÖ‡dmi W. †gvt †nv‡mb gbmyi
Dc‡`óv gÛjxi m`m¨
evsjv‡`k AvIqvgx jxM
†K›`ªxq Kvh©vjq
23 e½eÜz GwfwbD, XvKv</t>
  </si>
  <si>
    <t>Aa¨vwcKv myjZvbv kwd
Dc‡`óv gÛjxi m`m¨
evsjv‡`k AvIqvgx jxM
†K›`ªxq Kvh©vjq
23 e½eÜz GwfwbD, XvKv</t>
  </si>
  <si>
    <t>Rbve G Gd Gg dLiæj Bmjvg gyÝx
Dc‡`óv gÛjxi m`m¨
evsjv‡`k AvIqvgx jxM
†K›`ªxq Kvh©vjq
23 e½eÜz GwfwbD, XvKv</t>
  </si>
  <si>
    <t>A¨v¤^v‡mWi †gvnv¤§` Rwgi
Dc‡`óv gÛjxi m`m¨
evsjv‡`k AvIqvgx jxM
†K›`ªxq Kvh©vjq
23 e½eÜz GwfwbD, XvKv</t>
  </si>
  <si>
    <t>W. Aveyj gvj Ave`yj gywnZ
Dc‡`óv gÛjxi m`m¨
evsjv‡`k AvIqvgx jxM
evwo- 61/we, Kvgvj AvZvZzK© GwfwbD
ebvbx, XvKv</t>
  </si>
  <si>
    <t>A¨vW‡fv‡KU †gvt ingZ Avjx
Dc‡`óv gÛjxi m`m¨
evsjv‡`k AvIqvgx jxM
338, Rvdivev`  ksKi (3q Zjv)
avbgwÛ, XvKv</t>
  </si>
  <si>
    <t>Rbve †`Iqvb gvneyeyi ingvb
gvbbxq gš¿xi GKvšÍ mwPe (DcmwPe)
¯^ivóª gš¿Yvjq
MYcªRvZš¿x evsjv‡`k miKvi
evsjv‡`k mwPevjq, XvKv</t>
  </si>
  <si>
    <t xml:space="preserve">Rbve Gg G Lv‡jK, wcGmwm 
AemicÖvß AwZwi³ AvBwR    
evwo-1/G, †ivW-7, †m±i-7, DËiv g‡Wj UvDb, DËiv cwðg, XvKv                                          </t>
  </si>
  <si>
    <t>Rbve †gvt Avãyi iwng Lvb wcwcGg
AemicÖvß AwZwi³ AvBwR
Awdmt nvDR bs-20 (2q Zjv) 
†ivW-99, ¸jkvb-2, XvKv 
evmvt evwo-11(6ô Zjv), †ivW-17 eøK-wW, ebvbx, XvKv</t>
  </si>
  <si>
    <t xml:space="preserve">ˆmq` Aveyj gKmy`
†jLK I M‡elK
AvwRR GcvU©‡g›U, evwo bs- 25
†ivW- 32, avbgwÛ, XvKv </t>
  </si>
  <si>
    <t xml:space="preserve">Rbve †gvt mwdKzi ingvb, wcwcGg
cÖv³b wWAvBwR   
†givw`qv 26 bs IqvW©
evwo bs-219/1, B Mv‡W©b †ivW (ebkªx wW eø‡Ki 8 bs †iv‡Wi Avj †niv gmwR‡`i wcQ‡b),
f‚Bqv cvov, wLjMuvI, XvKv </t>
  </si>
  <si>
    <t xml:space="preserve">wg‡mm bvRgv Lmiæ
¯^vgx- giûg ˆmq` Avgxi Lmiæ
AemicÖvß AvBwRwc I cÖv³b mwPe
P›`ªkxjv myev¯‘ UvIqvi, d¬¨vU-14-G
evwo-69/1, exi DËg KvRx byiæ¾vgvb †ivW, KjvevMvb, XvKv-1205                      </t>
  </si>
  <si>
    <t>†eMg G.Gm.Gg. Avn‡g`
¯^vgx- giûg G.Gm.Gg. Avn‡g` 
(AemicÖvß AvBwRwc)
evwo-93, wbD B¯‹vUb †ivW, XvKv- 1000</t>
  </si>
  <si>
    <t>†eMg D‡¤§ †iv‡Kqv iwng
¯^vgx- giûg Avãyi iwng
(AemicÖvß AvBwRwc I mwPe)
MÖxb KY©vi, d¬¨vU-G-1
evwo-99, †ivW-4, eøK-G
ebvbx, XvKv</t>
  </si>
  <si>
    <t>†eMg dwi`v Av³vi
¯^vgx- giûg dRjyj nK f‚BTv
(AemicÖvß AvBwRwc)
d¬¨vU-1104 (B÷vb© †eBjx), †ivW-146, wbD †eBjx †ivW, kvwšÍbMi, igbv, XvKv</t>
  </si>
  <si>
    <t>†eMg eRjyb Kwei
¯^vgx- giûg Gm G Gm Gd Kwei, cÖv³b mwPe
evwo-5, wbD B¯‹vUb †ivW, MvDmbMi, nvwZiwSj, XvKv</t>
  </si>
  <si>
    <t xml:space="preserve">Rbve †gvt dRjyj nK   
AemicÖvß AwZwi³ AvBwR
evwo-416/1, cwðg †kIovcvov, BKevj †ivW, wgicyi, XvKv-1216                                                                             </t>
  </si>
  <si>
    <t xml:space="preserve">Rbve L›`Kvi mv‡ne Avjx, wcwcGg
cÖv³b wWAvBwR  
†k‡Li †UK, †ivW bs-7,evmv bs-168, Av`vei _vbv, XvKv-1207                                        </t>
  </si>
  <si>
    <t>01711564563</t>
  </si>
  <si>
    <t>01819255386</t>
  </si>
  <si>
    <t>01713372472</t>
  </si>
  <si>
    <t>01711522945</t>
  </si>
  <si>
    <t>01713009030</t>
  </si>
  <si>
    <t>cÖ‡dmi Gg Aveyj Kv‡kg gRyg`vi
wcGBPwW
†cÖvwfwm 
evsjv‡`k BDwbfvwm©wU Ae cÖ‡dkbvjm
mvgvi nwj‡W, evwo- 08
G¨vcvU©‡g›U we-5, †ivW- 121 
¸jkvb-1, XvKv 
Ges
†eMg gRyg`vi</t>
  </si>
  <si>
    <t xml:space="preserve">cÖ‡dmi kvwnb Av³vi
¯^vgx- giûg †gvt jyrdi ingvb wgqv 
AemicÖvß AvBwRwc,
evwo- 45, †jb- 01, c~e©vPj †ivW, mywbevm †gwW‡Kj †m›Uvi (Avjxi †gvo), DËi evÇv, XvKv </t>
  </si>
  <si>
    <t xml:space="preserve">Rbve †gvt RvnvsMxi †nv‡mb, wcwcGg (evi)
AemicÖvß cywjk mycvi
126/1 †mbcvov ce©Zv, _vbv-Kvdiæj, wgicyi-10 XvKv </t>
  </si>
  <si>
    <t xml:space="preserve">Rbve Gg. mvbvDj nK
AemicÖvß AvBwRwc 
evwo bs-33, †ivW bs-15, †m±i bs-14, DËiv cwðg, XvKv </t>
  </si>
  <si>
    <t>†eMg G GBP Gg byiæj Bmjvg
¯^vgx- giûg G GBP Gg byiæj Bmjvg
(AemicÖvß AvBwRwc)
wmjfvwbqv 7G 
B¯úvnvbx cvK©, evwo- 42/1, 7g Zjv eo gMevRvi, igbv, XvKv</t>
  </si>
  <si>
    <t>01751775018</t>
  </si>
  <si>
    <t>Rbve G †K Gg Lv‡`g †nv‡mb    
AemicÖvß cywjk mycvi     
evwo-121/1, gyiv`cyi nvB ¯‹zj †ivW,
RyivBb, K`gZjx, XvKv</t>
  </si>
  <si>
    <t>01979082180</t>
  </si>
  <si>
    <t>01713046708</t>
  </si>
  <si>
    <t>01711115920</t>
  </si>
  <si>
    <t>Wv. B BD Avn‡g` bvw`i
†f‡Uwibvix Awdmvi
Ak¦v‡ivnx kvLv
XvKv †g‡UªvcwjUb cywjk, XvKv</t>
  </si>
  <si>
    <t>Wv. wMqvmDwÏb Be‡b ingvb 
†f‡Uwibvix Awdmvi 
†K-bvBb BDwbU
XvKv †g‡UªvcwjUb cywjk, XvKv</t>
  </si>
  <si>
    <t>cÖ‡dmi ˆmq` gywbi Lmiæ
AvBweG
XvKv wek¦we`¨vjq
14/G P›`ªkxjv myev¯‘ UvIqvi
69/1 exi DËg KvRx byiæ¾vgvb †ivW, XvKv</t>
  </si>
  <si>
    <t>A¨vW‡fv‡KU GweGg wiqvRyj Kexi KvIQvi 
m`m¨ 
†K›`ªxq Kvh© wbe©vnx msm`
evsjv‡`k AvIqvgx jxM
evmv- 42 c~e© †Mvovb, wLjMuvI, XvKv</t>
  </si>
  <si>
    <t>†eMg gwZqv †PŠayix, Ggwc
mfvcwZ gÛjxi m`m¨, evsjv‡`k AvIqvgx jxM
†K›`ªxq Kvh©vjq
23 e½eÜz GwfwbD, XvKv
AvB-2, igbv A¨vcvU©‡g›U Kg‡cø·
gMevRvi, XvKv</t>
  </si>
  <si>
    <t>†jt K‡b©: (Ae.) gynv¤§` dviæK Lvb, Ggwc
mfvcwZ gÛjxi m`m¨, evsjv‡`k AvIqvgx jxM
†K›`ªxq Kvh©vjq
23 e½eÜz GwfwbD, XvKv|
myL bxo, evwo-15/wm, moK-02
†mbvwbevm, Av/G, XvKv †mbvwbevm</t>
  </si>
  <si>
    <t>Rbve G †K Gg †mwjg Imgvb, Ggwc
†cÖwm‡W›U
we‡KGgBG
233/1 e½eÜz moK, †cÖmK¬ve feb
bvivqbMÄ</t>
  </si>
  <si>
    <t>Rbve G †K Gg Gbv‡qZ Djøvn †`Iqvb, wcwcGg
AemicÖvß AvBwRwc      
nvDR # 276 (Zq Zjv), 
†ivW # 4, wWIGBPGm evwiaviv, K¨v›Ub‡g›U, XvKv</t>
  </si>
  <si>
    <t>†eMg Gm G gvngy`
¯^vgx-  giûg GmG gvngy`
(AemicÖvß AvBwRwc I cÖv³b mwPe)
evwo-3/1, eøK-B, jvjgvwUqv, †gvnv¤§`cyi, XvKv</t>
  </si>
  <si>
    <t>Rbve KvRx †Mvjvg ingvb  
AemicÖvß AwZwi³ AvBwR 
I 
cÖv³b wWwR, GbGmAvB
i‡qj KbKW©, GcvU©‡g›U bs 304 evwo- 54, †ivW-84, ¸jkvb-2, XvKv</t>
  </si>
  <si>
    <t xml:space="preserve">Rbve Ave`yj †gv‡gb wPkwZ
AemicÖvß cywjk mycvi 
evwo bs- 8/B/we, gvRvi †ivW-1g K‡jvbx, jvjKzwV, _vbv-`viæm mvjvg, XvKv                          </t>
  </si>
  <si>
    <t xml:space="preserve">Rbve †gvt Avjg †gvjøv, wcwcGg  
AemicÖvß GAvBwR
nvDR-9, d¬¨vU - G/1, 
†ivW-33, ¸jkvb, XvKv             </t>
  </si>
  <si>
    <t xml:space="preserve">Rbve Gm. Gg. †Mvjvg †gv¯Ídv 
cÖv³b  cywjk mycvi
evwo-41/24, eøK-we, Puv` nvDwRs, euvkvevwo, †gvnv¤§`cyi, XvKv-1207  </t>
  </si>
  <si>
    <t>W. †gvt Avey †nbv †gv¯Ídv Kvgvj, GbwWwm
mwPe
ms¯‹…wZ welqK gš¿Yvjq
MYcÖRvZš¿x evsjv‡`k miKvi
Ges 
†eMg Kvgvj</t>
  </si>
  <si>
    <t>Rbve †gvt mvBd DwÏb
†m‡µUvix †Rbv‡ij 
Wvqv‡ewUm G‡mvwm‡qkb Ae evsjv‡`k
122 KvRx bRiæj Bmjvg GwfwbD
kvnvevM, XvKv</t>
  </si>
  <si>
    <t xml:space="preserve">Rbve gynv¤§` Avãyj ev‡Zb, wcwcGg
AemicÖvß cywjk mycvi
Mwb nvDR, evwo-12, †ivW bs-2/G, †m±i-12, DËiv cwðg, XvKv </t>
  </si>
  <si>
    <t>Rbve †gvt †gvL‡jQzi ingvb, wewcGg (evi)
cÖv³b A¨vwWkbvj AvBwRwc (†MÖW-1)
I 
m`m¨
evsjv‡`k cvewjK mvwf©m Kwgkb
iv‡eqv gwÄj, 247/1, wbD mvK©yjvi †ivW, gvwjevM, XvKv</t>
  </si>
  <si>
    <r>
      <t>Rbve gwZDi ingvb, wcwcGg 
AemicÖvß cywjk mycvi
†Kvlva¨ÿ, evsjv‡`k AemicÖvß cywjk Awdmvm© Kj¨vb mwgwZ
evwo-643/G, cwðg KvRxcvov (</t>
    </r>
    <r>
      <rPr>
        <sz val="10"/>
        <rFont val="Times New Roman"/>
        <family val="1"/>
      </rPr>
      <t>TMSS</t>
    </r>
    <r>
      <rPr>
        <sz val="12"/>
        <rFont val="SutonnyMJ"/>
      </rPr>
      <t xml:space="preserve">  jvjPvb gmwR‡`i cv‡k), wgicyi, XvKv</t>
    </r>
  </si>
  <si>
    <t xml:space="preserve">Rbve †gvt AvLZvi Avjx 
cÖv³b  cywjk mycvi 
evwo bs-04, d¬¨vU bs-we/5
G¨vWfvÝ cywjk UvDb, mvfvi, XvKv </t>
  </si>
  <si>
    <t>Rbve b~i-B-Avjg †PŠayix, Ggwc
gvbbxq Pxd ûBc
evsjv‡`k RvZxq msm`
†k‡i evsjv bMi, XvKv</t>
  </si>
  <si>
    <t xml:space="preserve">Rbve Rvdi Iqv‡R`
gnvcwiPvjK
evsjv‡`k †cÖm Bbw÷wUDU
3 mvwK©U nvDm †ivW, XvKv </t>
  </si>
  <si>
    <t>Rbve gbRyiæj Avnmvb eyjeyj
wewkó mvsevw`K
d¬vU-11/Gd, B÷vb© nvDwRs GcvU©‡g›U 102-104, eo gMevRvi, XvKv-1217</t>
  </si>
  <si>
    <t>Rbve Zvmwggv †nv‡mb
m¤úv`K 
ˆ`wbK B‡ËdvK
40 KvIivb evRvi, XvKv</t>
  </si>
  <si>
    <t>Rbve †gvt Avqbvj †nv‡mb
wPd wi‡cvU©vi
ˆ`wbK AvRKv‡ji Lei, XvKv</t>
  </si>
  <si>
    <t>Rbve AvjgMxi †nv‡mb 
wmwbqi wi‡cvU©vi                 ‰`wbK Av‡jvwKZ evsjv‡`k            151/7, MÖxb‡ivW (4_©-6ô Zjv), XvKv</t>
  </si>
  <si>
    <t>Rbve †i‡Rvqvb wek^vm                wmwbqi wi‡cvU©vi                       ˆ`wbK Kv‡ji KÚ, XvKv|</t>
  </si>
  <si>
    <t>Rbve Rv‡q`yj Avnmvb wc›Uy          GwWUi                                   wWwewm wbDR, XvKv|</t>
  </si>
  <si>
    <t xml:space="preserve">Rbve byiæ¾vgvb jvey                 wmwbqi wi‡cvU©vi                    evsjv wUªweDb, XvKv| </t>
  </si>
  <si>
    <t xml:space="preserve">Rbve †gv¯Ívdv Kvgvj DÏxb
wmwbqi mwPe
RbwbivcËv wefvM
¯^ivóª gš¿Yvjq
MYcªRvZš¿x evsjv‡`k miKvi
evsjv‡`k mwPevjq, XvKv    
Ges
†eMg Kvgvj       </t>
  </si>
  <si>
    <t>Rbve †gvt AvLZvi †nv‡mb
mwPe
hye I µxov gš¿Yvjq
MYcÖRvZš¿x evsjv‡`k miKvi  
evsjv‡`k mwPevjq, XvKv</t>
  </si>
  <si>
    <t>Rbve ‡gvt †gmevûj Bmjvg
mwPe
cve©Z¨ PÆMÖvg welqK gš¿Yvjq
MYcÖRvZš¿x evsjv‡`k miKvi  
evsjv‡`k mwPevjq, XvKv</t>
  </si>
  <si>
    <t xml:space="preserve">Rbve †gvt †mvnive †nvmvBb
wmwbqi mwPe
gva¨wgK I D”Pwkÿv wefvM
wkÿv gš¿Yvjq
MYcÖRvZš¿x evsjv‡`k miKvi  
evsjv‡`k mwPevjq, XvKv </t>
  </si>
  <si>
    <t>Rbve †K Gg Avjx AvRg
mwPe
kÖg I Kg©ms¯’vb gš¿Yvjq
MYcÖRvZš¿x evsjv‡`k miKvi  
evsjv‡`k mwPevjq, XvKv</t>
  </si>
  <si>
    <t>Rbve †gvt kvn&amp; Kvgvj
wmwbqi mwPe
`~‡h©vM e¨e¯’vcbv I ÎvY gš¿Yvjq
MYcÖRvZš¿x evsjv‡`k miKvi  
evsjv‡`k mwPevjq, XvKv</t>
  </si>
  <si>
    <t>Rbve Ry‡qbv AvwRR
wmwbqi mwPe
mgvRKj¨vY gš¿Yvjq
MYcÖRvZš¿x evsjv‡`k miKvi  
evsjv‡`k mwPevjq, XvKv</t>
  </si>
  <si>
    <t>Rbve †gvt bvwmiæ¾vgvb
mwPe
K…wl gš¿Yvjq
MYcÖRvZš¿x evsjv‡`k miKvi  
evsjv‡`k mwPevjq, XvKv</t>
  </si>
  <si>
    <t>Rbve †gvt Avmv`yj Bmjvg
wmwbqi mwPe
Avw_©K cÖwZôvb wefvM
A_© gš¿Yvjq
MYcÖRvZš¿x evsjv‡`k miKvi  
evsjv‡`k mwPevjq, XvKv</t>
  </si>
  <si>
    <t xml:space="preserve">W. †gvt Rvnv½xi Avjg
AwZwi³ mwPe (Dbœqb)
RbwbivcËv wefvM
¯^ivóª gš¿Yvjq
MYcÖRvZš¿x evsjv‡`k miKvi
evsjv‡`k mwPevjq, XvKv </t>
  </si>
  <si>
    <t>Rbve †gvt Rvnv½xi Avjg
AwZwi³ mwPe (cywjk-2)
RbwbivcËv wefvM
¯^ivóª gš¿Yvjq
MYcÖRvZš¿x evsjv‡`k miKvi
evsjv‡`k mwPevjq, XvKv</t>
  </si>
  <si>
    <t>9576336
01755521000</t>
  </si>
  <si>
    <t>9574509</t>
  </si>
  <si>
    <t>Rbve †gvt RvwKi †nv‡mb
hyM¥mwPe 
RbwbivcËv wefvM
¯^ivóª gš¿Yvjq
MYcÖRvZš¿x evsjv‡`k miKvi
evsjv‡`k mwPevjq, XvKv</t>
  </si>
  <si>
    <t>Rbve †kL mvwKj DwÏb Avng`
Dc-cÖavb (cwiKíbv)
RbwbivcËv wefvM
¯^ivóª gš¿Yvjq
MYcÖRvZš¿x evsjv‡`k miKvi
evsjv‡`k mwPevjq, XvKv</t>
  </si>
  <si>
    <t>Rbve †gvt Avey eKi wmwÏK
mnKvix mwPe  (†cÖl‡Y †ivwn½v K¨v¤ú)
RbwbivcËv wefvM
¯^ivóª gš¿Yvjq 
MYcÖRvZš¿x evsjv‡`k miKvi
evsjv‡`k mwPevjq, XvKv</t>
  </si>
  <si>
    <t>Rbve gwjøK mvC` gvneye
hyM¥mwPe (cÖkvmb I A_©)
myiÿv †mev wefvM
¯^ivóª gš¿Yvjq
MYcÖRvZš¿x evsjv‡`k miKvi
evsjv‡`k mwPevjq, XvKv</t>
  </si>
  <si>
    <t>W. ZiæY KvwšÍ wkK`vi
AwZwi³ mwPe (gv`K`ªe¨ wbqš¿Y)
myiÿv †mev wefvM
¯^ivóª gš¿Yvjq
MYcÖRvZš¿x evsjv‡`k miKvi
evsjv‡`k mwPevjq, XvKv</t>
  </si>
  <si>
    <t xml:space="preserve">9574506
</t>
  </si>
  <si>
    <t>Rbve ‰mq` Ave`yj gwgb
AwZwi³ mwPe (Dbœqb AbywefvM)
myiÿv †mev wefvM
¯^ivóª gš¿Yvjq
MYcÖRvZš¿x evsjv‡`k miKvi
evsjv‡`k mwPevjq, XvKv</t>
  </si>
  <si>
    <t>Rbve mvjgv †eMg  
AwZwi³ mwPe (AvBb I k„•Ljv)
myiÿv †mev wefvM
¯^ivóª gš¿Yvjq
MYcÖRvZš¿x evsjv‡`k miKvi
evsjv‡`k mwPevjq, XvKv</t>
  </si>
  <si>
    <t>ˆmq` †ejvj †nv‡mb
AwZwi³ mwPe (Kviv Aby wefvM)
myiÿv †mev wefvM
¯^ivóª gš¿Yvjq
MYcÖRvZš¿x evsjv‡`k miKvi
evsjv‡`k mwPevjq, XvKv</t>
  </si>
  <si>
    <t>Rbve †gvt gywbg nvmvb
hyM¥ mwPe (ewnivMgb-1)
myiÿv †mev wefvM
¯^ivóª gš¿Yvjq
MYcÖRvZš¿x evsjv‡`k miKvi
evsjv‡`k mwPevjq, XvKv</t>
  </si>
  <si>
    <t>Rbve ‡mL AvKZvi †nv‡mb
DcmwPe (ewnivMgb-4)
myiÿv †mev wefvM
¯^ivóª gš¿Yvjq
MYcÖRvZš¿x evsjv‡`k miKvi
evsjv‡`k mwPevjq, XvKv</t>
  </si>
  <si>
    <t>Rbve ‡gvt Aveyj Kvjvg ZvjyK`vi
DcmwPe (cÖkvmb-2)
myiÿv †mev wefvM
¯^ivóª gš¿Yvjq
MYcÖRvZš¿x evsjv‡`k miKvi
evsjv‡`k mwPevjq, XvKv</t>
  </si>
  <si>
    <t>Rbve mbRx`v kiwgb
Dc-mwPe (wbivcËv-3)
myiÿv †mev wefvM
¯^ivóª gš¿Yvjq
MYcÖRvZš¿x evsjv‡`k miKvi
evsjv‡`k mwPevjq, XvKv</t>
  </si>
  <si>
    <t>Rbve ‡mvwbqv nvmvb
wmwbqi mnKvix mwPe (ewnivMgb-6)                  
myiÿv †mev wefvM
¯^ivóª gš¿Yvjq
MYcÖRvZš¿x evsjv‡`k miKvi
evsjv‡`k mwPevjq, XvKv|</t>
  </si>
  <si>
    <t>Rbve †gvnv¤§` gwkDi ingvb   wmwbqi mnKvix mwPe (ev‡RU-6)
A_© wefvM,A_© gš¿Yvjq
MYcÖRvZš¿x evsjv‡`k miKvi
evsjv‡`k mwPevjq, XvKv</t>
  </si>
  <si>
    <t>Rbve iæexbv Avgxb
AwZwi³ mwPe (ev‡RU I mvgwóK A_©bxwZ)
A_© wefvM, A_© gš¿Yvjq,
MYcÖRvZš¿x evsjv‡`k miKvi
evsjv‡`k mwPevjq, XvKv</t>
  </si>
  <si>
    <t>Rbve †mwjbv AvLZvi
AwZwi³ mwPe (e¨q e¨e¯’vcbv)
A_© gš¿Yvjq 
MYcÖRvZš¿x evsjv‡`k miKvievsjv‡`k mwPevjq, XvKv</t>
  </si>
  <si>
    <t>Rbve †K Gg wmsn iZb          gš¿xi mnKvix GKvšÍ mwPe            A_© gš¿Yvjq
evsjv‡`k mwPevjq, XvKv</t>
  </si>
  <si>
    <t>Rbve ‡gvmv¤§r nvwg`v †eMg
AwZwi³ mwPe (mIe¨)
RbcÖkvmb gš¿Yvjq
evsjv‡`k mwPevjq, XvKv
MYcÖRvZš¿x evsjv‡`k miKvi</t>
  </si>
  <si>
    <t>Rbve ‡gvt igRvb Avjx
hyM¥mwPe (mIe¨-3)
RbcÖkvmb gš¿Yvjq
MYcÖRvZš¿x evsjv‡`k miKvi
evsjv‡`k mwPevjq, XvKv</t>
  </si>
  <si>
    <t>Rbve †gvt Avwj K`i
AwZwi³ mwPe (mt I Kj¨vY)
RbcÖkvmb gš¿Yvjq
MYcÖRvZš¿x evsjv‡`k miKvi
evsjv‡`k mwPevjq, XvKv</t>
  </si>
  <si>
    <t>Rbve ‡gvnv¤§` Avkivd DwÏb
wmwbqi mnKvix mwPe (mIe¨-12)
RbcÖkvmb gš¿Yvjq 
evsjv‡`k mwPevjq, XvKv 
MYcÖRvZš¿x evsjv‡`k miKvi</t>
  </si>
  <si>
    <t>9540021
01836744744</t>
  </si>
  <si>
    <t>Rbve weKvk Kzgvi mvnv
hyM¥mwPe (cÖkvmb-1) 
AvBb I wePvi wefvM
AvBb wePvi I msm` welqK gš¿Yvjq
evsjv‡`k mwPevjq, XvKv
Ges
gnvmwPe
evsjv‡`k RywWwmqvj mvwf©m G‡mvwm‡qkb</t>
  </si>
  <si>
    <t>Rbve gyt †gvnwmb †PŠayix
AwZwi³ mwPe (mxgvšÍ)
RbwbivcËv wefvM
¯^ivóª gš¿Yvjq
MYcÖRvZš¿x evsjv‡`k miKvi
evsjv‡`k mwPevjq, XvKv</t>
  </si>
  <si>
    <t>Rbve †gvt RvnvsMxi Avjg
hyM¥mwPe (ivR‰bwZK-1)
RbwbivcËv wefvM
¯^ivóª gš¿Yvjq
MYcÖRvZš¿x evsjv‡`k miKvi
evsjv‡`k mwPevjq, XvKv</t>
  </si>
  <si>
    <t>W. †gvt nviæb-Ai-iwk` wek¦vm 
hyM¥mwPe (cywjk-1)
¯^ivóª gš¿Yvjq
MYcÖRvZš¿x evsjv‡`k miKvi
evsjv‡`k mwPevjq, XvKv</t>
  </si>
  <si>
    <t>Rbve fv¯‹i †`ebv_ evwà
wmwbqi mnKvix mwPe (ivR‰bwZK-3)
RbwbivcËv wefvM
¯^ivóª gš¿Yvjq
MYcÖRvZš¿x evsjv‡`k miKvi
evsjv‡`k mwPevjq, XvKv</t>
  </si>
  <si>
    <t>Rbve Zvn&amp;wgbv †eMg
DcmwPe (cywjk-3) 
RbwbivcËv wefvM
¯^ivóª gš¿Yvjq
MYcÖRvZš¿x evsjv‡`k miKvi
evsjv‡`k mwPevjq, XvKv</t>
  </si>
  <si>
    <t>Rbve †gvnv¤§` nvweeyi ingvb
DcmwPe (cÖkvmb-2) 
RbwbivcËv wefvM
¯^ivóª gš¿Yvjq
MYcÖRvZš¿x evsjv‡`k miKvi
evsjv‡`k mwPevjq, XvKv</t>
  </si>
  <si>
    <t>Rbve L›`Kvi gyn¤§` kwdDj Kwig
mnKvix mwPe (mxgvšÍ-2)
RbwbivcËv wefvM
¯^ivóª gš¿Yvjq
MYcÖRvZš¿x evsjv‡`k miKvi
evsjv‡`k mwPevjq, XvKv</t>
  </si>
  <si>
    <t>Rbve Aveyj Kvjvg
wmwbqi mnKvix mwPe (ivR‰bwZK-5)
RbwbivcËv wefvM
¯^ivóª gš¿Yvjq
MYcÖRvZš¿x evsjv‡`k miKvi
evsjv‡`k mwPevjq, XvKv</t>
  </si>
  <si>
    <t>Rbve †gvnv¤§` Ave`yjøvn Avj gvgyb
DcmwPe (gv`K-1 Ges Kviv-2)
myiÿv †mev wefvM
¯^ivóª gš¿Yvjq
MYcÖRvZš¿x evsjv‡`k miKvi
evsjv‡`k mwPevjq, XvKv</t>
  </si>
  <si>
    <t>Rbve †gvt BKevj AvLZvi
wmwbqi mnKvix mwPe (wgkb)
myiÿv †mev wefvM
¯^ivóª gš¿Yvjq
MYcÖRvZš¿x evsjv‡`k miKvi
evsjv‡`k mwPevjq, XvKv</t>
  </si>
  <si>
    <t>Law Officer</t>
  </si>
  <si>
    <t>9545015</t>
  </si>
  <si>
    <t>9614511</t>
  </si>
  <si>
    <t>911999
9122254 (d¨v·)</t>
  </si>
  <si>
    <t>01711882464</t>
  </si>
  <si>
    <t>01711563322</t>
  </si>
  <si>
    <t>01711630045</t>
  </si>
  <si>
    <t>01819076756</t>
  </si>
  <si>
    <t>01555333000</t>
  </si>
  <si>
    <t>9334322
01711561434 01711520901</t>
  </si>
  <si>
    <t>W. MIni wiRfx
gvbbxq cÖavbgš¿xi AvšÍR©vwZK m¤úK© welqK Dc‡`óv
evwo bs-69, ¸jkvb GwfwbD 
¸jkvb-1, XvKv
Ges
†eMg wiRfx</t>
  </si>
  <si>
    <t>01711684815</t>
  </si>
  <si>
    <t>Rbve cÂvbb wek¦vm, Ggwc
gvbbxq ûBc
evsjv‡`k RvZxq msm`
†k‡i evsjv bMi, XvKv             eøK-Gb/B, †j‡ej-2, iæg bs-301-334, RvZxq msm` feb, †k‡i evsjv bMi, XvKv</t>
  </si>
  <si>
    <t xml:space="preserve">Rbve mvgkyj nK †PŠayix, Ggwc
gvbbxq ûBc
evsjv‡`k RvZxq msm`
†k‡i evsjv bMi, XvKv                evmv-we, evsjv‡`k RvZxq msm`
†k‡i evsjv bMi, XvKv  </t>
  </si>
  <si>
    <t>W. †ZŠwdK-B-Gjvnx †PŠayix, exi weµg 
gvbbxq cÖavbgš¿xi we`y¨r, 
R¡vjvwb I LwbR m¤ú` welqK Dc‡`óv
37 bv‡Uik¦ix feb, †ivW-18
ebvbx, XvKv
Ges
†eMg †ZŠwdK</t>
  </si>
  <si>
    <t>W. †gvt Avãyi iv¾vK, Ggwc
gvbbxq gš¿x  
K…wl gš¿Yvjq
MYcÖRvZš¿x evsjv‡`k miKvi          GcvU©‡g›U-1302, B÷vY© †iv‡Kqv UvIqvi, 98 eo gMevRvi, XvKv|</t>
  </si>
  <si>
    <t>8171022    01731254320 wcI-gwZb    01711006299</t>
  </si>
  <si>
    <t>1674769621 01711538653 wcI mvBdzj     01816938668</t>
  </si>
  <si>
    <t>Rbve Rvwn` gvwjK, Ggwc
gvbbxq gš¿x
¯^v¯’¨ I cwievi Kj¨vY gš¿Yvjq
MYcÖRvZš¿x evsjv‡`k miKvi</t>
  </si>
  <si>
    <t xml:space="preserve">Rbve wUcy gybwk, Ggwc
gvbbxq gš¿x       
evwYR¨ gš¿Yvjq
MYcÖRvZš¿x evsjv‡`k miKvi         gaygwZ, evwo-10, †ivW bs-4, †m±i-5, DËiv, XvKv| </t>
  </si>
  <si>
    <t>1715342277</t>
  </si>
  <si>
    <t>01711723456</t>
  </si>
  <si>
    <t>01711531777</t>
  </si>
  <si>
    <t>Rbve bmiæj nvwg`, Ggwc
gvbbxq cÖwZgš¿x 
we`y¨r, R¡vjvwb I LwbR m¤ú` gš¿Yvjq 
MYcÖRvZš¿x evsjv‡`k miKvi</t>
  </si>
  <si>
    <t>01711865142</t>
  </si>
  <si>
    <t>01711331697</t>
  </si>
  <si>
    <t>01716318382</t>
  </si>
  <si>
    <t>01766699999</t>
  </si>
  <si>
    <t>1712238645</t>
  </si>
  <si>
    <t>01715111510</t>
  </si>
  <si>
    <t>01711289492</t>
  </si>
  <si>
    <t>01713025325</t>
  </si>
  <si>
    <t>01711637923</t>
  </si>
  <si>
    <t>01711209847</t>
  </si>
  <si>
    <t>01915645899</t>
  </si>
  <si>
    <t>AvjnvR¡ A¨vW‡fv‡KU †kL †gvt Avãyjøvn
gvbbxq cÖwZgš¿x
ag© welqK gš¿Yvjq
MYcÖRvZš¿x evsjv‡`k miKvi         evox bs-84, moK-5, eøK-Gd, G¨vcvU©‡g›U- wm-2, ebvbx, XvKv</t>
  </si>
  <si>
    <t>01611546946</t>
  </si>
  <si>
    <t>01199854668
01716145836 GwcGm-gvgyb</t>
  </si>
  <si>
    <t>BwÄ: †gvkviid †nv‡mb, Ggwc
mfvcwZ gÛjxi m`m¨, evsjv‡`k AvIqvgx jxM
†K›`ªxq Kvh©vjq
23 e½eÜz GwfwbD, XvKv             3 †nqvi †ivW, igbv, XvKv|</t>
  </si>
  <si>
    <t xml:space="preserve">01937079301
01711-408228
</t>
  </si>
  <si>
    <t>01711527075
01733663242 wcI-wecøe</t>
  </si>
  <si>
    <t>01711682367</t>
  </si>
  <si>
    <t>†Rbv‡ij AvwRR Avn‡g`, weGmwc, wewRweGg, wcwewRGg, wewRweGgGm, wcGmwm, wR
†mbvevwnbx cÖavb
evsjv‡`k †mbvevwnbx 
†mbvevwnbx m`i `ßi, XvKv
Ges
†eMg AvwRR</t>
  </si>
  <si>
    <t>†gRi †Rbv‡ij †gvnv¤§` ûgvq~b Kwei, GmBDwc, AviwmwWGm, wcGmwm
G¨vWRy‡U›U †Rbv‡ij
†mbvm`i
XvKv †mbvwbevm, XvKv
Ges  
†eMg Kwei</t>
  </si>
  <si>
    <t>†gRi †Rbv‡ij  Be‡b dRj mv‡qKz¾vgvb, wmwRwc, weGmwc, GGdWweøDwm    
B Gb wm
B Bb wmÕi kvLv (KW©) 
†mbvevwnbx m`i `ßi, XvKv
Ges
†eMg dRj</t>
  </si>
  <si>
    <t>01769023800 01769667770
wcG-01769023808</t>
  </si>
  <si>
    <t>weª‡MwWqvi †Rbv‡ij  Rvnv½xi Avjg, wewcGg, GGdWweøDwm, wcGmwm
KgvÛ¨v›U                        wcwRAvi, wcwRAvi m`i `ßi,  
XvKv †mbvwbevm, XvKv</t>
  </si>
  <si>
    <t>weª‡MwWqvi †Rbv‡ij †gvt gvBb DwÏb, GbwWwm, wcGmwm
kvLv cÖavb, XvKv kvLv
wWwRGdAvB
XvKv †mbvwbevm, XvKv</t>
  </si>
  <si>
    <r>
      <t xml:space="preserve">†¯‹vqvWªb jxWvi IqvwjDj †nv‡mb
wRGmI-2 </t>
    </r>
    <r>
      <rPr>
        <sz val="9"/>
        <rFont val="SutonnyMJ"/>
      </rPr>
      <t>(wmAvBwe c¨vivwgwjUvix DBs)</t>
    </r>
    <r>
      <rPr>
        <sz val="12"/>
        <rFont val="SutonnyMJ"/>
      </rPr>
      <t xml:space="preserve">
wWwRGdAvB m`i `ßi
XvKv †mbvwbevm, XvKv </t>
    </r>
  </si>
  <si>
    <t xml:space="preserve"> weª‡MwWqvi †Rbv‡ij Avey Zv‡ni †gvnv¤§` Beªvnxg, GbwWwm, 
Dc-gnvcwiPvjK (ey¨‡iv Pxd)
eWv©i wmwKDwiwU ey¨‡iv, wcjLvbv, XvKv</t>
  </si>
  <si>
    <t>Rbve Avj gvgyb gy‡k©`
cwiPvjK- 5
cÖavbgš¿xi Kvh©vjq, XvKv</t>
  </si>
  <si>
    <t>Rbve †gvt Lwjjyi ingvb
gnvcwiPvjK (cÖkvmb)      (AwZwi³ mwPe)
cÖavbgš¿xi Kvh©vjq, XvKv</t>
  </si>
  <si>
    <t>Rbve Rwmg DwÏb nvq`vi
cwiPvjK-14
cÖavbgš¿xi Kvh©vjq, XvKv</t>
  </si>
  <si>
    <t>Rbve gy. Avkivd wmwÏKx weUz
gvbbxq cÖavbgš¿xi mnKvix †cÖm mwPe-2
cÖavbgš¿xi Kvh©vjq, XvKv</t>
  </si>
  <si>
    <t>†gRi †Rbv‡ij †gvt Avey mvC` wmwÏK, Gmwcwc, GGdWweøD, wcGmwm, wcGBPwW
GgwRI
GmwRI kvLv (KW©)
†mbvevwnbx m`i `ßi, XvKv
Ges
†eMg wmwÏK</t>
  </si>
  <si>
    <t xml:space="preserve">Gqvi Pxd gvk©vj gvwmû¾vgvb †miwbqvevZ, wewewc, IGmwc, GbwWBD, wcGmwm, wRwW (wc),
wegvb evwnbx cÖavb
evsjv‡`k wegvb evwnbx
wegvb evwnbx m`i `ßi
XvKv †mbvwbevm, XvKv
Ges
†eMg †miwbqvevZ                 </t>
  </si>
  <si>
    <t>†gRi †Rbv‡ij †gvt mvBdzj Av‡e`xb, weGmwc, GmwRwc, GbwWwm, wcGmwm
gnvcwiPvjK
wWwRGdAvB
XvKv †mbvwbevm, XvKv
Ges
†eMg Av‡e`xb</t>
  </si>
  <si>
    <t>†gRi ‡gvt AvwZKzi ingvb, Gmwcwc, wcGmwm
wRGmI-2 (c¨viv wgwjUvix)
XvKv kvLv, wWwRGdAvB
XvKv †mbvwbevm, XvKv</t>
  </si>
  <si>
    <t>†gRi †Rbv‡ij KvRx kixd Kvq‡Kvev`
GbwWwm, wcGmwR, wR
gnvcwiPvjK 
evsjv‡`k Avbmvi I MÖvg cÖwZiÿv evwnbx m`i `ßi, wLjMvuI, XvKv
Ges
†eMg Kvq‡Kvev`</t>
  </si>
  <si>
    <t>weª‡MwWqvi †Rbv‡ij G †K Gg Avwmd BKevj, GbwWwm
AwZwi³ gnvcwiPvjK
evsjv‡`k Avbmvi I MÖvg cÖwZiÿv evwnbx m`i `ßi, wLjMvuI, XvKv</t>
  </si>
  <si>
    <t>Rbve ‡gvt kvnveywÏb
Dc-gnvcwiPvjK (cÖwkÿY)
evsjv‡`k Avbmvi I MÖvg cÖwZiÿv evwnbx m`i `ßi, wLjMvuI, XvKv</t>
  </si>
  <si>
    <t>Rbve †gvt gvneye-Dj-Bmjvg
Dc-gnvcwiPvjK (Acv‡ikb&amp;m)
evsjv‡`k Avbmvi I MÖvg cÖwZiÿv evwnbx m`i `ßi, wLjMvuI, XvKv</t>
  </si>
  <si>
    <t>W. †gvt mvBdzi ingvb
cwiPvjK (Acv‡ikb&amp;m)
evsjv‡`k Avbmvi I MÖvg cÖwZiÿv evwnbx m`i `ßi, wLjMvuI, XvKv</t>
  </si>
  <si>
    <t xml:space="preserve">Rbve ‡gvt mvBdzjøvn iv‡mj
cwiPvjK (Acv‡ikb&amp;m)
evsjv‡`k  Avbmvi I MÖvg cÖwZiÿv evwnbx m`i `ßi, wLjMvuI, XvKv </t>
  </si>
  <si>
    <t>Rbve †gvt wd‡ivR Lvb
Dc-gnvcwiPvjK
evsjv‡`k Avbmvi I MÖvg cÖwZiÿv evwnbx m`i `ßi, wLjMuvI, XvKv</t>
  </si>
  <si>
    <t>weª‡MwWqvi †Rbv‡ij G †K Gg †gv¯Ídv Kvgvj cvkv
Gmwcwc, GbwWwm,  Ggwdj, GgwcGBP,GgweweGm,
Kviv gnvcwi`k©K
Kviv Awa`ßi
evsjv‡`k, XvKv
Ges  
†eMg cvkv</t>
  </si>
  <si>
    <t xml:space="preserve">Rbve L›`Kvi Av‡bvqviæj Bmjvg
gwš¿cwil` mwPe
gwš¿cwil` wefvM
MYcÖRvZš¿x evsjv‡`k miKvi  
evsjv‡`k mwPevjq, XvKv
Ges 
†eMg Av‡bvqvi                                    </t>
  </si>
  <si>
    <t>Rbve †gvt kwn`y¾vgvb 
mwPe
myiÿv †mev wefvM
¯^ivóª gš¿Yvjq
MYcªRvZš¿x evsjv‡`k miKvi
evsjv‡`k mwPevjq, XvKv    
Ges
†eMg kwn`y¾vgvb</t>
  </si>
  <si>
    <t>9857122   01714171166</t>
  </si>
  <si>
    <t>Rbve ‡njvjyÏxb Avng`            mwPe
¯’vbxq miKvi wefvM
¯’vbxq miKvi, cjøx Dbœqb I mgevq gš¿Yvjq
MYcÖRvZš¿x evsjv‡`k miKvi  
evsjv‡`k mwPevjq, XvKv</t>
  </si>
  <si>
    <t>01709330006</t>
  </si>
  <si>
    <t>01552106670</t>
  </si>
  <si>
    <t>01713091566</t>
  </si>
  <si>
    <t>Rbve ‡gvt †Mvjvg mviIqvi
mwPe (`vwqZ¡cÖvß)
AvBb I wePvi wefvM
AvBb, wePvi I msm` welqK gš¿Yvjq 
MYcÖRvZš¿x evsjv‡`k miKvi  
evsjv‡`k mwPevjq, XvKv
Ges
†eMg mviIqvi</t>
  </si>
  <si>
    <t>01814705318</t>
  </si>
  <si>
    <t>01730712686</t>
  </si>
  <si>
    <t>9512232   01552417234</t>
  </si>
  <si>
    <t>Rbve gybkx kvnveyÏxb Avn‡g`
mwPe
KvwiMwi I gv`ªvmv wkÿv wefvM
wkÿv gš¿Yvjq
MYcÖRvZš¿x evsjv‡`k miKvi  
evsjv‡`k mwPevjq, XvKv</t>
  </si>
  <si>
    <t>01772122144</t>
  </si>
  <si>
    <t>9582221</t>
  </si>
  <si>
    <t>01817109119</t>
  </si>
  <si>
    <t>9574490 9540469</t>
  </si>
  <si>
    <t>01711408234</t>
  </si>
  <si>
    <t>01755587620</t>
  </si>
  <si>
    <t>8189556</t>
  </si>
  <si>
    <t>W. †gvt w`jIqvi eLZ
mwPe
`yb©xwZ `gb Kwgkb
†m¸bevwMPv, XvKv</t>
  </si>
  <si>
    <t>9360110</t>
  </si>
  <si>
    <t>01700717770</t>
  </si>
  <si>
    <t>W. †gvt Rvdi DÏxb
mwPe
evwYR¨ gš¿Yvjq 
MYcÖRvZš¿x evsjv‡`k miKvi  
evsjv‡`k mwPevjq, XvKv</t>
  </si>
  <si>
    <t>01714051401</t>
  </si>
  <si>
    <t xml:space="preserve">Rbve †gvt Ave`yj nvwjg
mwPe 
wkí gš¿Yvjq
MYcÖRvZš¿x evsjv‡`k miKvi  </t>
  </si>
  <si>
    <t>01733948942</t>
  </si>
  <si>
    <t>01708464748</t>
  </si>
  <si>
    <t>Rbve †gvt AvKivg-Avj-†nv‡mb
mwPe
cÖv_wgK I MYwkÿv gš¿Yvjq
MYcÖRvZš¿x evsjv‡`k miKvi  
evsjv‡`k mwPevjq, XvKv</t>
  </si>
  <si>
    <t>01711894017</t>
  </si>
  <si>
    <t>01729234996</t>
  </si>
  <si>
    <t>01707078038</t>
  </si>
  <si>
    <t>01713043419</t>
  </si>
  <si>
    <t>01760400385</t>
  </si>
  <si>
    <t>Rbve †gvt byiæj Avwgb
wmwbqi mwPe
cwiKíbv wefvM
†k‡i evsjvbMi, XvKv</t>
  </si>
  <si>
    <t>01713277766</t>
  </si>
  <si>
    <t>9514933    01730575969</t>
  </si>
  <si>
    <t>01755500480</t>
  </si>
  <si>
    <t>Rbve Aveyj Kvjvg AvRv`
m`m¨ (mwPe)
Av_©-mvgvwRK AeKvVv‡gv wefvM
cwiKíbv Kwgkb
†k‡i evsjvbMi, XvKv</t>
  </si>
  <si>
    <t>Rbve kvgxgv bvwM©m
m`m¨ (mwPe)
†fŠZ AeKvVv‡gv wefvM
cwiKíbv Kwgkb
†k‡i evsjvbMi, XvKv</t>
  </si>
  <si>
    <t>Rbve †gvt iwKe †nv‡mb, GbwWwm
†i±i (mwPe)
wewcGwUwm 
mvfvi, XvKv</t>
  </si>
  <si>
    <t>01552388082</t>
  </si>
  <si>
    <t>01708457754</t>
  </si>
  <si>
    <t>Rbve †gvnv¤§` Aveyj Kv‡kg
gnvcwiPvjK (mwPe)
RvZxq cwiKíbv I Dbœqb GKv‡Wgx
cwiKíbv gš¿Yvjq
bxj‡ÿZ, XvKv</t>
  </si>
  <si>
    <t>01711110701</t>
  </si>
  <si>
    <t>Rbve ‡gvnv¤§` †ejv‡qZ †nv‡mb
mwPe
†mZz wefvM 
moK cwienb I †mZz gš¿Yvjq
MYcÖRvZš¿x evsjv‡`k miKvi</t>
  </si>
  <si>
    <t>55040330</t>
  </si>
  <si>
    <t>01918484602</t>
  </si>
  <si>
    <t>9632452</t>
  </si>
  <si>
    <t>01787659831</t>
  </si>
  <si>
    <t>Rbve myexi wK‡kvi †PŠayix
†Pqvig¨vb (mwPe) 
evsjv‡`k R¦vjvbx I we`y¨r M‡elYv KvDwÝj
Avãyj MwY †ivW, igbv, XvKv</t>
  </si>
  <si>
    <t>9574405</t>
  </si>
  <si>
    <t>01711824973</t>
  </si>
  <si>
    <t>8181693</t>
  </si>
  <si>
    <t>01818254637</t>
  </si>
  <si>
    <t>48313727</t>
  </si>
  <si>
    <t>01763886264</t>
  </si>
  <si>
    <t>41030444</t>
  </si>
  <si>
    <t>01713042246</t>
  </si>
  <si>
    <t>01711069975</t>
  </si>
  <si>
    <t>9565835</t>
  </si>
  <si>
    <t>uRbve †eMg D¤§yj nvQbv
†Pqvig¨vb (fvicÖvß mwPe) 
f‚wg ms¯‹vi †evW©
†m¸bevwMPv, XvKv</t>
  </si>
  <si>
    <t>9552807</t>
  </si>
  <si>
    <t>49349323</t>
  </si>
  <si>
    <t>01937163582</t>
  </si>
  <si>
    <t>9340209</t>
  </si>
  <si>
    <t>01787662899</t>
  </si>
  <si>
    <t>Rbve Kg‡jkP›`ª ivq
cÖavb wnmve iÿY Kg©KZ©v 
¯^ivóª gš¿Yvjq, wmwRG feb (3q Zjv), †m¸bevwMPv, XvKv
Ges 
‡eMg Kg‡jkP›`ª ivq</t>
  </si>
  <si>
    <t>01817073156</t>
  </si>
  <si>
    <t xml:space="preserve">01730500050
01730002321
</t>
  </si>
  <si>
    <t xml:space="preserve">9558880
</t>
  </si>
  <si>
    <t>02-48322185</t>
  </si>
  <si>
    <t>01404072000</t>
  </si>
  <si>
    <t>55040711</t>
  </si>
  <si>
    <t>02-9565561</t>
  </si>
  <si>
    <t>02-8711425
01968390000</t>
  </si>
  <si>
    <t>Rbve myavsï †kLi f`ª
gnvcwiPvjK
WvK Awa`ßi
evsjv‡`k WvK wefvM, wRwcI, XvKv</t>
  </si>
  <si>
    <t>9563460
d¨v·
02-9563314</t>
  </si>
  <si>
    <t>Rbve †gvt Rûiæj nK
†Pqvig¨vb  
wewUAviwm
AvBBwe feb, igbv, XvKv</t>
  </si>
  <si>
    <t>029558855  01552202700  01730051200</t>
  </si>
  <si>
    <t>Rbve †gvt AvwZKzj Bmjvg
†gqi
XvKv DËi wmwU K‡c©v‡ikb, XvKv</t>
  </si>
  <si>
    <t>98966111  9894391</t>
  </si>
  <si>
    <t>Rbve Gbvgyj nvexe
hyM¥mwPe
RbwbivcËv wefvM
¯^ivóª gš¿Yvjq
MYcÖRvZš¿x evsjv‡`k miKvi
evsjv‡`k mwPevjq, XvKv</t>
  </si>
  <si>
    <t>Rbve Avey nvmbvZ †gvt gCbDwÏb 
Dc-mwPe I KvDwÝj Awdmvi
RbwbivcËv wefvM
¯^ivóª gš¿Yvjq
MYcÖRvZš¿x evsjv‡`k miKvi
evsjv‡`k mwPevjq, XvKv</t>
  </si>
  <si>
    <t>Rbve kv‡n`v †eMg 
mnKvix mwPe (k„•Ljv-1)
RbwbivcËv wefvM
¯^ivóª gš¿Yvjq
MYcÖRvZš¿x evsjv‡`k miKvi
evsjv‡`k mwPevjq, XvKv</t>
  </si>
  <si>
    <r>
      <t xml:space="preserve">Rbve cÖ`xc iÄb PµeZ©x 
AwZwi³ mwPe </t>
    </r>
    <r>
      <rPr>
        <sz val="10"/>
        <rFont val="SutonnyMJ"/>
      </rPr>
      <t>(AwMœ I Kviv Aby wefvM)</t>
    </r>
    <r>
      <rPr>
        <sz val="12"/>
        <rFont val="SutonnyMJ"/>
      </rPr>
      <t xml:space="preserve">
myiÿv †mev wefvM
¯^ivóª gš¿Yvjq
MYcÖRvZš¿x evsjv‡`k miKvi
evsjv‡`k mwPevjq, XvKv</t>
    </r>
  </si>
  <si>
    <t>Rbve †gvnv¤§` dR‡j AvwRg
Dc-mwPe (ewnivMgb-5 Ges AvBb-1)
myiÿv †mev wefvM
¯^ivóª gš¿Yvjq
MYcÖRvZš¿x evsjv‡`k miKvi
evsjv‡`k mwPevjq, XvKv</t>
  </si>
  <si>
    <t>Rbve ‡mL AvKZvi †nv‡mb
Dc-mwPe (ewnt-4)
myiÿv †mev wefvM
¯^ivóª gš¿Yvjq
MYcÖRvZš¿x evsjv‡`k miKvi
evsjv‡`k mwPevjq, XvKv</t>
  </si>
  <si>
    <t>Rbve gwbiv nK
wmwbqi mnKvix mwPe (ewnivMgb-2)                  
myiÿv †mev wefvM
¯^ivóª gš¿Yvjq
MYcÖRvZš¿x evsjv‡`k miKvi
evsjv‡`k mwPevjq, XvKv|</t>
  </si>
  <si>
    <t>Rbve ‡gvnv¤§` Ave`yjøvn Avj gvgyb
DcmwPe (Kviv-2)                  
myiÿv †mev wefvM
¯^ivóª gš¿Yvjq
MYcÖRvZš¿x evsjv‡`k miKvi
evsjv‡`k mwPevjq, XvKv</t>
  </si>
  <si>
    <t>Rbve Gd Gg †ZŠwn`yj Avjg
wmwbqi mnKvix mwPe (cÖkvmb-3, mshy³)                  
myiÿv †mev wefvM
¯^ivóª gš¿Yvjq
MYcÖRvZš¿x evsjv‡`k miKvi
evsjv‡`k mwPevjq, XvKv</t>
  </si>
  <si>
    <t>Rbve wejwKm Rvnvb wiwg
Dc-mwPe
A_© wefvM,A_© gš¿Yvjq
MYcÖRvZš¿x evsjv‡`k miKvi
evsjv‡`k mwPevjq, XvKv</t>
  </si>
  <si>
    <t>Rbve ‡gvnv¤§` †gRevn&amp; DwÏb †PŠayix
AwZwi³ mwPe (GwcwW)
RbcÖkvmb gš¿Yvjq 
MYcÖRvZš¿x evsjv‡`k miKvi
evsjv‡`k mwPevjq, XvKv</t>
  </si>
  <si>
    <t>Rbve †gvt bRiæj Bmjvg
gvbbxq cÖavbgš¿xi AwZwi³ †cÖm mwPe
cÖavbgš¿xi Kvh©vjq, XvKv</t>
  </si>
  <si>
    <t>Rbve Gg.Gg. Bgiæj Kv‡qm
gvbbxq cÖavbgš¿xi mnKvix †cÖm mwPe-2
cÖavbgš¿xi Kvh©vjq, XvKv</t>
  </si>
  <si>
    <t>Rbve Avey eKi wmwÏwK
gvbbxq cÖavbgš¿xi ivR‰bwZK Dc‡`óvi GKvšÍ mwPe
cÖavbgš¿xi Kvh©vjq, XvKv</t>
  </si>
  <si>
    <t>†jt KgvÛvi gwm`yj Bmjvg, weGb
GwWwm
cÖavbgš¿xi Kvh©vjq, XvKv</t>
  </si>
  <si>
    <t>Rbve iv‡k`yj nvmvb (ivmy)
K¤ú‡Uªvjvi
cÖavbgš¿xi Kvh©vjq, XvKv</t>
  </si>
  <si>
    <t>Rbve ‡gvt b~i-Di-ingvb
†Pqvig¨vb (mwPe)
evsjv‡`k U¨vwid Kwgkb
†m¸bevwMPv, XvKv</t>
  </si>
  <si>
    <t>Rbve ‡gvt AvjgMxi
wmwbqi mwPe
evsjv‡`k wbe©vPb Kwgkb mwPevjq
†k‡ievsjv bMi, XvKv</t>
  </si>
  <si>
    <t>‡eMg I.Gb. wmwÏKx Lvbg
mwPe (fvicÖvß mwPe)
evsjv‡`k miKvix Kg© Kwgkb mwPevjq
†k‡i evsjv bMi, XvKv</t>
  </si>
  <si>
    <t>01774235159</t>
  </si>
  <si>
    <t>01790536936</t>
  </si>
  <si>
    <t>Rbve Kvgiæj Avnmvb
†Pqvig¨vb (AwZwi³ mwPe)
weAviwUG, bZzb wegvb e›`i moK
ebvbx, XvKv</t>
  </si>
  <si>
    <t>01816851849</t>
  </si>
  <si>
    <t>9114260</t>
  </si>
  <si>
    <t>weª‡MwWqvi †Rbv‡ij Wvt †gvi‡k` iwk` 
cwiPvjK 
m¨vi mwjgyjøvn †gwW‡Kj K‡jR I nvmcvZvj, XvKv</t>
  </si>
  <si>
    <t>01755593103</t>
  </si>
  <si>
    <t>57317466</t>
  </si>
  <si>
    <t>Av.m.g. Avwgbyi ingvb
cÖavb ¯’cwZ (PjwZ `vwqZ¡)
¯’vcZ¨ Awa`ßi
¯’vcZ¨ feb, †m¸bevwMPv, XvKv</t>
  </si>
  <si>
    <t>W. myjZvb Avn‡¤§`
†Pqvig¨vb 
ivRavbx Dbœqb KZ…©cÿ (ivRDK) XvKv</t>
  </si>
  <si>
    <t>Rbve ‡gvnv¤§` Rqbyj evix
wefvMxq Kwgkbvi, XvKv
†m¸bevwMPv, XvKv</t>
  </si>
  <si>
    <t>Rbve ‡kL dR‡j dvwng
mfvcwZ
w` †dWv‡ikb Ae evsjv‡`k †P¤^vi Ae Kgvm© GÛ BÛvwóªR
†dWv‡ikb feb 
60 gwZwSj ev/G, XvKv</t>
  </si>
  <si>
    <t>9551233
9560102</t>
  </si>
  <si>
    <t>Rbve bvwn` Kwei
†cÖwm‡W›U 
†g‡UªvcwjUb †P¤^vi Ae Kgvm© GÛ BÛvwóªR †P¤^vi wewìs, 122-124 gwZwSj ev/G, XvKv</t>
  </si>
  <si>
    <t>9565211
9565212</t>
  </si>
  <si>
    <t xml:space="preserve">Rbve Av‡bvqvi-Dj Avjg †PŠayix (cvi‡fR)
†cÖwm‡W›U
evsjv‡`k †P¤^vi Ae BÛvw÷ªR
†P¤^vi Ae Kgvm©
wewmAvBwm feb, 30-31 w`jKzkv gwZwSj, XvKv </t>
  </si>
  <si>
    <t xml:space="preserve">
9551669 (Awdm)
9569601
(Awdm)
9565345
</t>
  </si>
  <si>
    <t>01713303345</t>
  </si>
  <si>
    <t>01712718188</t>
  </si>
  <si>
    <t>cÖ‡dmi W. kwn`yi ikx` fzBqv
fvicÖvß mfvcwZ
K…wlwe` BÝwUwUDkb, evsjv‡`k</t>
  </si>
  <si>
    <t>01552467945</t>
  </si>
  <si>
    <t>01915161784</t>
  </si>
  <si>
    <t>knx` Rbve dqRyi ingvb Avn‡g` 
cÖv³b GmwWwcI, wc‡ivRcyi gnKzgv Gi cyÎ
Rbve gyn¤§` Rvdi BKevj
evox bs-42, †ivW bs-1/G, wWIGBPGm, ebvbx, wWGgwc, XvKv</t>
  </si>
  <si>
    <t>01711339436</t>
  </si>
  <si>
    <t>01819250823</t>
  </si>
  <si>
    <t>knx`  kvn Avãyj gwR` 
cÖv³b cywjk mycvi, ivRkvnx Gi cyÎ
gvgyb gvngy` kvn
evwo bs-17, †ivW bs-59, d¬¨vU bs-202, KbKW© †iwRbv, ¸jkvb-2, XvKv</t>
  </si>
  <si>
    <t xml:space="preserve">knx` gywÝ Kwei DwÏb Avn‡g`
cÖv³b cywjk mycvi, Kzwgjøv Gi cyÎ
Kvgvj DwÏb Avn‡g` 
14, k¨vgvPibivq †ivW, gqgbwmsn 
</t>
  </si>
  <si>
    <t>Rbve gvneye DwÏb Avn‡¤§`, exi weµg 
cÖv³b cywjk mycvi
evwo bs-37, †ivW bs-9, †m±i-4 DËiv g‡Wj UvDb, _vbv-DËiv, c~e©XvKv</t>
  </si>
  <si>
    <t>knx` bRgyj nK
cÖv³b †WcywU wW‡i±i, `~b©xwZ `gb ey¨‡iv, PÆMÖvg Gi Kb¨v
W. ggZvR wkixb
evox bs-30/3, eøK-Gdg Rûix gnjøv, _vbv-‡gvnv¤§`cyi, wWGgwc, XvKv</t>
  </si>
  <si>
    <t>knx` BÝ‡c±i, Avãyj Kv‡`i wgqv 
I.wm (†`exMÄ) Gi Kb¨v
wgm b~iRvnvb †eMg 
d¬vU-G/3
15, wm‡×k¦ix †ivW
m~ax mgvR GjvKv, igbv, XvKv</t>
  </si>
  <si>
    <t xml:space="preserve">knx` GmAvB/ wkiæ wgqv Gi ¯¿x
wg‡mm Av‡bvqviv †eMg
36 Pv‡gjxevM, kvwšÍbMi, wWGgwc, XvKv </t>
  </si>
  <si>
    <t>knx` Kb‡÷ej †ZŠwn` Avjx, exi weµg Gi fvB
Rbve †gvt Qqdzj Bmjvg
wcZv - g„Zt wgwQi Avjx
mvs-gywKZjv (`wÿY PwÛcvov, †cvt †PŠayixevRvi, _vbv- †MvjvcMÄ, †Rjv-wm‡jU</t>
  </si>
  <si>
    <t>knx` Kb‡÷ej/136 Avãyj gvbœvb, exi weµg Gi fvB
Rbve ‡gvt byiæj †gv‡gb
wcZv- g„Zt Avt jwZd
¯’vqx wVKvbvt MÖvg-†bvqvMÖvg, †cv÷-k¨vgMÖvg, _vbv-bexbMi, †Rjv-eªvþYevwoqv
eZ©gvb wVKvbvt evox bs-16, †ivW-9, eøK-we, †mKkb-10, wgicyi, XvKv</t>
  </si>
  <si>
    <t>01731033206</t>
  </si>
  <si>
    <t xml:space="preserve">Rbve Gg. AvwRRyj nK
cÖv³b Dc‡`óv, ZË¡veavqK miKvi 
Ges
cÖv³b AvBwRwc                  
evwo-18 (2q Zjv), moK-2 
†m±i-4, DËiv g‡Wj UvDb, DËiv c~e©, XvKv        </t>
  </si>
  <si>
    <t>Rbve †gvt Gg Gg bvmiæjøvn Lvb
cÖv³b AvBwRwc I cÖv³b mwPe 
fv`yix UvIqvi, d¬¨vU -Gd-1/4, evwo-1/we, cwievM, XvKv</t>
  </si>
  <si>
    <t xml:space="preserve">Rbve gyn. Ave`yj nvb&amp;bvb Lvb, wcwcGg
cÖv³b †Kv-AwW©‡bUi 
Z`šÍ ms¯’v, AvšÍR©vwZK Aciva UªvBey¨bvj 
evwo bs-18, †ivW bs-3, eøK-wm, ebkÖx, ivgcyiv, XvKv </t>
  </si>
  <si>
    <t>W. Gg Gbvgyj nK
cÖv³b AvBwRwc
wbmM©, evox bs-47/G, †ivW bs-12/G, avbgwÛ, XvKv|</t>
  </si>
  <si>
    <t>8118181 
01748384205</t>
  </si>
  <si>
    <t>Rbve Lvb †gvt Beªvwng †nv‡mb
cÖv³b mwPe
mßK Kv‡kvqvix, d¬¨vU bs-wm-2, evox bs-35/G, ‡ivW bs-16 (cyivZb-27), avbgwÛ, XvKv</t>
  </si>
  <si>
    <t>01952797828</t>
  </si>
  <si>
    <t>Rbve †gvt †gv`vweŸi †nv‡mb †PŠayix
cÖv³b AvBwRwc I cÖv³b mwPe
evox bs-9, ‡ivW bs-1, eøK-we, wb‡KZb, ¸jkvb-1, wWGgwc, XvKv</t>
  </si>
  <si>
    <t>‡eMg ZvRy‡bœmv Avn‡g`
¯^vgx-giûg gwnDwÏb Avn‡g` (cÖv³b AvBwRwc)
w`MšÍ, evwo bs-66, †ivW bs-12G (bZzb), 22 (cyivZb), avbgwÛ, XvKv</t>
  </si>
  <si>
    <t>01553-459492</t>
  </si>
  <si>
    <t>‡eMg †mwjbv Lv‡jK
¯^vgx-exi gyw³‡hv×v giûg Ave`yj Lv‡jK (cÖv³b AvBwRwc I cÖv³b mwPe)
d¬¨vU bs-201, evox bs-41, B¯‹vUb ‡ivW (cywjk Kb‡fbkb n‡ji evg cv‡k¦©i wewìs)
_vbv-igbv, wWGgwc, XvKv</t>
  </si>
  <si>
    <t>‡eMg nvweev wKewiqv
¯^vgx- giûg G. we. Gg. wR. wKewiqv
(cÖv³b Dc‡`óv, ZË¡veavqK miKvi Ges cÖv³b AvBwRwc)
evwo bs-62, ‡ivW bs-9, ¸jkvb, wWGgwc, XvKv</t>
  </si>
  <si>
    <t>01713010582</t>
  </si>
  <si>
    <t>01741333000</t>
  </si>
  <si>
    <t>01717709513</t>
  </si>
  <si>
    <t>Rbve †gvt miIqvi †nv‡mb
cÖv³b AwZwi³ mwPe
wb‡KZb nvDwRs, wW-37, †ivW bs-6, eøK-wW, ¸jkvb-1, XvKv</t>
  </si>
  <si>
    <t xml:space="preserve">Rbve †gvqv‡¾g †nv‡mb Lvb
cÖv³b A¨vwWkbvj AvBwRwc
d¬¨vU bs-G/1, evox bs-34, †ivW bs-25, eøK-G, ebvbx, XvKv
</t>
  </si>
  <si>
    <t xml:space="preserve">8825954 01733515793
01713031654
</t>
  </si>
  <si>
    <t>Rbve †gvnv¤§` kvgmyj Bmjvg
A¨vwWkbvj AvBwR (Aet)
evox bs-48, †ivW bs-11, †m±i-4, DËiv, wWGgwc, XvKv</t>
  </si>
  <si>
    <t>01552376577</t>
  </si>
  <si>
    <t xml:space="preserve">Rbve †gvt bI‡ki Avjx, wcwcGg
A¨vwWkbvj AvBwR (Aet)
d¬¨vU bs-4we, evox bs-33, †ivW bs-15, avbgwÛ Av/G, wWGgwc, XvKv
</t>
  </si>
  <si>
    <t>01733989713</t>
  </si>
  <si>
    <t xml:space="preserve">Rbve webq K…ò evjv, wewcGg, wcwcGg
A¨vwWkbvj AvBwR (Aet)
wcZv-weRq K…ò evjv, eZ©gvb wVKvbv t d¬¨vU bs-7wm, evox bs-34
‡ivW bs-3, ‡m±i bs-4, DËiv, wWGgwc, XvKv
</t>
  </si>
  <si>
    <t>01711439123</t>
  </si>
  <si>
    <t xml:space="preserve">Rbve Gm †K ‡PŠayix
cÖv³b wWAvBwR
evox bs-506/1, gvwjevM, evMvbevwo, nvwZiwSj, XvKv </t>
  </si>
  <si>
    <t>Rbve wc. Avi eo~qv
cÖv³b wWAvBwR 
evwo bs-26, †ivW bs-18, †m±i bs-13, _vbv-DËiv cwðg, XvKv</t>
  </si>
  <si>
    <t>01752141066</t>
  </si>
  <si>
    <t>Rbve †gvt †gvL‡jmyi ingvb
cÖv³b wWAvBwR
d¬¨vU bs-wm/1, evox bs-8/17, eøK-wm, jvjgvwUqv, XvKv</t>
  </si>
  <si>
    <t xml:space="preserve">9142565 01823666615
01711302222
</t>
  </si>
  <si>
    <t>Rbve ‡PŠayix Avnmvbyj Kexi
cÖv³b wWAvBwR
evox bs-35, eøK-K, wcwmKvjPvi nvDwRs, k¨vgjx, _vbv-†gvnv¤§`cyi, XvKv-1207</t>
  </si>
  <si>
    <t>9125852 01711343455 01820507085</t>
  </si>
  <si>
    <t>Rbve ‡gvt mv¾v` †nv‡mb
cÖv³b wWAvBwR       
d¬¨vU bs-5/wm, evox bs-13/1, †ivW bs-1, avbgwÛ Av/G, XvKv</t>
  </si>
  <si>
    <t>Rbve †gvt Av‡bvqvi †nv‡mb, exi gyw³‡hv×v
cÖv³b wWAvBwR
eøK-AvB, evox bs-61 (1g †d¬vi), †ivW bs-3, emyÜiv Av/G, _vbv-evwiaviv, XvKv</t>
  </si>
  <si>
    <t xml:space="preserve">01711451620
01783166666
</t>
  </si>
  <si>
    <t>Rbve †kL †gvt mv¾vZ Avjx, wcwcGg, GbwWwm 
cÖv³b wWAvBwR
evox bs-8/2, AvIi½‡Re †ivW, †gvnv¤§`cyi, XvKv</t>
  </si>
  <si>
    <t>01711055082</t>
  </si>
  <si>
    <t>Rbve †gvt †gRevûbœex, GbwWwm
cÖv³b wWAvBwR
d¬¨vU bs-1/wW, evox bs-581 (2q Zjv), †ivW bs-9, wgicyi wWIGBPGm, _vbv-cjøex, wWGgwc, XvKv</t>
  </si>
  <si>
    <t>01783365925</t>
  </si>
  <si>
    <t>Rbve ‡gvt gwbiæ¾vgvb
wWAvBwR (Aet)
B÷vb© Djvwbqv feb, d¬¨vU bs-1/1202, evox bs-2, ‡cv÷-kvwšÍbMi
_vbv-igbv, wWGgwc, XvKv</t>
  </si>
  <si>
    <t>01711125425</t>
  </si>
  <si>
    <t>Rbve Avãyjøvn Avj-AvRv` †PŠayix
wWAvBwR (PjwZ `vwq‡Z¡) (Aet)
evox bs-299, †jb bs-4, wWIGBPGm evwiaviv, _vbv-K¨v›Ub‡g›U, wWGgwc, XvKv</t>
  </si>
  <si>
    <t>01711264972</t>
  </si>
  <si>
    <t>Rbve wgwj wek¦vm
wWAvBwR (Aet)
†kj‡UK mvMwiKv, d¬¨vU bs-2we, evox bs-79, †ivW bs-16, ebvbx, wWGgwc, XvKv</t>
  </si>
  <si>
    <t>01711972722</t>
  </si>
  <si>
    <t>Rbve ‰mq` ‡ZŠwdK DwÏb Avn‡g`, wcwcGg-‡mev, GbwWwm
wWAvBwR (Aet)
4/gvaex, igbv _vbv Kg‡cø•, _vbv-igbv, wWGgwc, XvKv
(DwjøwLZ wVKvbvq 31/12/2019 wLª. ZvwiL ch©šÍ emev‡mi AbygwZ i‡q‡Q|)</t>
  </si>
  <si>
    <t>01712737774</t>
  </si>
  <si>
    <t>Rbve Gm Gg nvwdRyi ingvb
cÖv³b A¨vwWkbvj wWAvBwR
†mÂzix G‡÷U GcvU©‡g›U, d¬¨vU bs-we/3, evox bs-119
eo gMevRvi, wm‡×k¦ix mvK©yjvi †ivW, igbv, XvKv-1217</t>
  </si>
  <si>
    <t>Rbve Gg G QvËvi Avwj   
AemicÖvß cywjk mycvi 
bxjdvgvix feb, 672 Beªvnxgcyi,
Kvdiæj, XvKv-1206</t>
  </si>
  <si>
    <t>Rbve †gvt gvwjK Lmiæ, wcwcGg
cÖv³b GAvBwR
evwo bs-40, ‡ivW bs-9, ‡m±i bs-9, DËiv g‡Wj UvDb, DËiv cwðg,XvKv</t>
  </si>
  <si>
    <t>Rbve Rvnv½xi †nv‡mb
cÖv³b cywjk mycvi
evox bs-22, ‡ivW bs-17, †m±i bs-13, DËiv g‡Wj UvDb, _vbv-DËiv cwðg, XvKv</t>
  </si>
  <si>
    <t>Rbve wgqv jyrdi ingvb ‡PŠayix
cÖv³b cywjk mycvi
we/501, MÖ¨vÛ ‡Uivm GcvU©‡g›U, 45, wbD B¯‹vUb, XvKv-1000</t>
  </si>
  <si>
    <t xml:space="preserve">49350632
01711402770
</t>
  </si>
  <si>
    <t>Rbve dviæL Avn‡g` 
cÖv³b cywjk mycvi 
evox bs-38/L (GmG cwien‡bi mv‡_), †ivW bs-2, eøK-L
†mKkb-6, wgicyi, XvKv</t>
  </si>
  <si>
    <t>9129271 01711039528</t>
  </si>
  <si>
    <t>Rbve Av‡bvqvi Kvgvj
cywjk mycvi (Aet)
†RW G UvIqvi, d¬¨vU bs-wW-2, evox bs-115, kvwšÍbMi, XvKv</t>
  </si>
  <si>
    <t>01768374767</t>
  </si>
  <si>
    <t xml:space="preserve">9345575
01711810046
</t>
  </si>
  <si>
    <t>Rbve ‡gvt Avãyj gvey`, wcwcGg
AemicÖvß AwZwi³ AvBwRwc
mnÑmfvcwZ
d¬¨vU-2/we, evox-6, ‡ivW-27, avbgwÛ Av/G, XvKv</t>
  </si>
  <si>
    <t xml:space="preserve">8123857
01711868767
</t>
  </si>
  <si>
    <t>Rbve ‡gvt iwdKzj Bmjvg
AemicÖvß GAvBwR
gnvmwPe
cøU-31/G, d¬¨vU-wW -3, ‡ivW-7, avbgwÛ Av/G, XvKv-1205</t>
  </si>
  <si>
    <t>01934121714</t>
  </si>
  <si>
    <t xml:space="preserve">9013491
01711343056
</t>
  </si>
  <si>
    <t>Rbve ‡gvt ew³qvi ‡nv‡mb f~Tv, wcwcGg
AemicÖvß wmwbqi mnKvix cywjk mycvi
‡Kvlva¨ÿ
1009,c~e© gwbcyi, wgicyi-2, XvKv-1216</t>
  </si>
  <si>
    <t>Rbve ‡gvt Avãyj KzÏym Lvb, wcwcGg
AemicÖvß wmwbqi mnKvix cywjk mycvi
hyM¥ gnvmwPe
59/7, cwðg ivRvevRvi, ‡ZRMvI, XvKv-1215</t>
  </si>
  <si>
    <t xml:space="preserve">9127332
01711839993
</t>
  </si>
  <si>
    <t>Rbve Gm Gg dviæKz¾vgvb
AemicÖvß mnKvix cywjk mycvi
hyM¥ gnvmwPe
14/G, wewWwWGj cvK©, 208, dwKivcyj, XvKv</t>
  </si>
  <si>
    <t xml:space="preserve">7192153
01711190082
</t>
  </si>
  <si>
    <t>Rbve ‡gvt bvRgyj nK, wcwcGg
AemicÖvß AwZwi³ AvBwRwc
Kvh©wbe©vnx m`m¨
d¬¨vU-‡K-3, GbGBPG UvIqvi, eøK-we, ‡gvnv¤§v`cyi, XvKv</t>
  </si>
  <si>
    <t>Rbve wgqv jyrdi ingvb ‡PŠayix
AemicÖvß cywjk mycvi
Kvh©wbe©vnx m`m¨
we/501, MÖ¨vÛ ‡Uivm GcvU©‡g›U, 45, wbD B¯‹vUb, XvKv-1000</t>
  </si>
  <si>
    <t>Rbve ‡gvt ‡gvK‡Q`yj Bmjvg, wcwcGg
AemicÖvß AwZwi³ cywjk mycvi
Kvh©wbe©vnx m`m¨
23/B. cwðg ‡ZRZzwi evRvi, beve wfjv, ‡ZRMuvI, XvKv-1215</t>
  </si>
  <si>
    <t xml:space="preserve">9140436
01819421210
</t>
  </si>
  <si>
    <t>Rbve ‡gvt ‡evinvb DÏxb †PŠayix, wcwcGg
AemicÖvß AwZwi³ cywjk mycvi
Kvh©wbe©vnx m`m¨
evox-17, ‡ivW-03, eøK-G, ebkÖx, ivgcyiv, XvKv</t>
  </si>
  <si>
    <t xml:space="preserve">55123403
01711527155
</t>
  </si>
  <si>
    <t>Rbve ‡gvt wmivRyj Bmjvg
AemicÖvß AwZwi³ cywjk mycvi
Kvh©wbe©vnx m`m¨
evox-1004, d¬¨vU-we-3, gvwjevM †PŠayix cvov, wLjMuvI, ivgcyiv, XvKv</t>
  </si>
  <si>
    <t xml:space="preserve">9337174
01711242277
</t>
  </si>
  <si>
    <t>Rbve ‡mZviv ‡eMg
AemicÖvß AwZwi³ cywjk mycvi
Kvh©wbe©vnx m`m¨
Rvnvbviv GcvU©‡g›U, d¬¨vU-10/wW, 42-43, wm‡×k^ix mvKz©jvi †ivW, igbv, XvKv</t>
  </si>
  <si>
    <t>01711369693</t>
  </si>
  <si>
    <t>Rbve ˆmq` ‡gvwgb ‡nv‡mb
AemicÖvß AwZwi³ cywjk mycvi
Kvh©wbe©vnx m`m¨
3/5, Avmv` GwfwbD, d¬¨vU-wW/1, eøK-G, ‡gvnv¤§v`cyi, XvKv</t>
  </si>
  <si>
    <t xml:space="preserve">9102004
01671010999
</t>
  </si>
  <si>
    <t>Rbve iIbKzj nK ‡PŠayix
AemicÖvß AwZwi³ cywjk mycvi
Kvh©wbe©vnx m`m¨
154/1, gwbcyix cvov, ‡kj‡UK gwbnvi, d¬¨vU-4/GBP, ‡ZRMuvI , XvKv</t>
  </si>
  <si>
    <t xml:space="preserve">9117001
01711532159
</t>
  </si>
  <si>
    <t>Rbve ‡gvt b~i Bmjvg
AemicÖvß mnKvix cywjk mycvi
Kvh©wbe©vnx m`m¨
evox-35/9/G, ‡ivW-4, k¨vgjx, XvKv</t>
  </si>
  <si>
    <t xml:space="preserve">8118021
01711968498
</t>
  </si>
  <si>
    <t xml:space="preserve">AvjnvR¦ ‡gvt B‡šÍRvi ingvb, wcwcGg
AemicÖvß mnKvix cywjk mycvi
Kvh©wbe©vnx m`m¨
KsKv KzÄ, 67, cÖevj nvDwRs, wis ‡ivW, Av`vei, ‡gvnv¤§`cyi, XvKv </t>
  </si>
  <si>
    <t>01711535085</t>
  </si>
  <si>
    <t>Rbve Gg G gv‡jK
AemicÖvß mnKvix cywjk mycvi
Kvh©wbe©vnx m`m¨
evox-44, ‡ivW-14, ‡m±i-12, DËiv cwðg _vbv, XvKv</t>
  </si>
  <si>
    <t>01995272728</t>
  </si>
  <si>
    <t>Rbve KvRx kvnveywÏb Avn&amp;¤§`
AemicÖvß cywjk cwi`k©K
Kvh©wbe©vnx m`m¨
evox-76, ‡ivW-2, eøK-G, wb‡KZb, ¸jkvb-1, XvKv-1212</t>
  </si>
  <si>
    <t>01711538321</t>
  </si>
  <si>
    <t xml:space="preserve">Rbve ‡gvt ‡gveviK Avjx Lvub
AemicÖvß cywjk cwi`k©K
Kvh©wbe©vnx m`m¨
110, gwbcyix cvov, _vbv-‡ZRMvuI, XvKv </t>
  </si>
  <si>
    <t>01711536804</t>
  </si>
  <si>
    <t xml:space="preserve">Rbve ‡gvt b~iæj Avjg
AemicÖvß cywjk cwi`k©K
Kvh©wbe©vnx m`m¨
1107/G, evBZzj Avgvb ‡Kv-Acv‡iwUf nvDwRs ‡mvmvBwU, wis †ivW, Av`vei, XvKv </t>
  </si>
  <si>
    <t>01711627572</t>
  </si>
  <si>
    <t>Rbve ‡gvt Ave`yj dvËvn Lvb
AemicÖvß cywjk cwi`k©K
Kvh©wbe©vnx m`m¨
27 bs KvRx Ave`yi iDd †ivW, ‡ivKbcyi, _vbv-m~Îvcyi, XvKv- 1100</t>
  </si>
  <si>
    <t xml:space="preserve">9553737
01925945432
</t>
  </si>
  <si>
    <t>Rbve ‡gvt Avãyi iDd, wcwcGg
AemicÖvß AvBwRwc
mfvcwZ
213, cwðg avbgwÛ, †ivW-10/G, XvKv-1209</t>
  </si>
  <si>
    <t xml:space="preserve">9113980
01711869196
</t>
  </si>
  <si>
    <t>Rbve Gg mnx`yj Bmjvg †PŠayix
AemicÖvß AvBwRwc
m`¨ mv‡eK mfvcwZ
evox-31, ‡ivW-15, iex›`ª miYx, ‡m±i-3, DËiv g‡Wj UvDb, XvKv</t>
  </si>
  <si>
    <t xml:space="preserve">58956161
01911327495
</t>
  </si>
  <si>
    <t>AIG (Training-3)</t>
  </si>
  <si>
    <t>Rbve †gvt Lvqiæj Avjg (wcÖÝ)
gnvmwPe
K…wlwe` BÝwUwUDkb, evsjv‡`k</t>
  </si>
  <si>
    <t>Mr. Pristina D. Williams
Regional Security Officer
Embassy of the United States of America
Madani Avenue, Baridhara, Dhaka-1212</t>
  </si>
  <si>
    <t>Mr. William R. Dowers
Consul General
Embassy of the United States of America
Madani avenue, Baridhara, Dhaka-1212</t>
  </si>
  <si>
    <t xml:space="preserve">Mr. Jose Espinal
Asstt. Regional Security Officer
Embassy of the United States of America
Madani Avenue, Baridhara, Dhaka
</t>
  </si>
  <si>
    <t>01711593405</t>
  </si>
  <si>
    <t>Mr. Syed Nabil Mahmud
Senior Security Investigator
Embassy of the United States of America
Madani avenue, Baridhara, Dhaka-1212</t>
  </si>
  <si>
    <t>Mr. CharlesBartenfeld
Legal Attache, FBI
Embassy of the United States of America
Madani avenue, Baridhara, Dhaka-1212</t>
  </si>
  <si>
    <t>Mr. Zahid Habib
Deputy Senior Security Investigator
RSO
Embassy of the United States of America
Madani avenue, Baridhara, Dhaka-1212</t>
  </si>
  <si>
    <t>H.E. Mr. Robert Chtterton Dickson
High Commissioner
British High Commission
United Nations Road, Baridhara, Dhaka</t>
  </si>
  <si>
    <t>Mr. Tom Miscioscia
Director  Bangladesh                
British Council                 
5, Fuller Road, Dhaka-1000</t>
  </si>
  <si>
    <t>0966773377</t>
  </si>
  <si>
    <t xml:space="preserve">H. E. Mr. Haji Haris Othman 
High Commissioner
High Commission of Brunei Darussalam 
House # 26, Road # 6 Baridhara, Dhaka            </t>
  </si>
  <si>
    <t>H.E. Mr. Li Jiming
Ambassador Extraodingary &amp; Plenipotentiary
Embassy of the People's Republic of China
Plot-2 &amp; 4, Embassy Road, Block-1, Baridhara, Dhaka-1212</t>
  </si>
  <si>
    <t>029855405</t>
  </si>
  <si>
    <t xml:space="preserve">Mr. Yan Hualong 
Deputy Chief of Mission
Embassy of the People’s Republic of China
Plot # 2 &amp; 4 Embassy Road, Block # 1, Baridhara, Dhaka                                                             </t>
  </si>
  <si>
    <t>Senior Colonel Li Chenglin 
Defence Attaché
Embassy of the People's Republic of China
Plot # 2&amp;4, Embassy Road, Block # 1, Baridhara, Dhaka</t>
  </si>
  <si>
    <t>Mr. Andreas Heuberger
Attaché/Head of Administration 
Delegation of the European Union to Bangladesh
Plot # 7, Road # 84, Gulshan-2, Dhaka</t>
  </si>
  <si>
    <t xml:space="preserve">H.E. Ms. Jean-Marin SCHUH
Ambassador
The Embassy of  the Republic of France in Dhaka
Madani Avenue, Baridhara, Gulshan, Dhaka
</t>
  </si>
  <si>
    <t>H.E.Ms. Srimoti Riva Ganguly Das
High Commissioner
High Commission of India
New Chancery Building, Plot No. 1-3, Park Road, Baridhara, Gulshan, Dhaka</t>
  </si>
  <si>
    <t xml:space="preserve">Dr. Nitish Biedi
Minister (Consular, Education &amp; Visa)
High Commission of India
New Chancery Building, Plot No. 1-3, Park Road, Baridhara, Dhaka-1212   </t>
  </si>
  <si>
    <t>Mr. N. Gnanasambandan
Counsellor (Consular)
High Commission of India
New Chancery Building
Plot No.1-3, Park Road, Baridhara, Dhaka-1212</t>
  </si>
  <si>
    <t xml:space="preserve">Mr.Labonnya Kumar
First Secretary (Political-2)
High Commission of India
New Chancery Building
Plot No.1-3, Park Road, Baridhara, Dhaka-1212
</t>
  </si>
  <si>
    <t>+880-2-55067354</t>
  </si>
  <si>
    <t>Ms. Nobonita Chokroborty
First Secretary (Political-1)
High Commission of India
New Chancery Building
Plot No.1-3, Park Road, Baridhara, Dhaka-1212</t>
  </si>
  <si>
    <t>Mr. Sidharth
3rd Security
Head of Security
High Commission of India
New Chancery Building, Plot No. 1-3, Park Road, Baridhara, Dhaka</t>
  </si>
  <si>
    <t>01708140356</t>
  </si>
  <si>
    <t>H.E. Mr. Mohammad Al-Darragi
Head of Mission
Embassy of Iraq
House # 16, Dutabash Road,Baridhara Diplomatic Area, Dhaka</t>
  </si>
  <si>
    <t>H.E. Mr. Enrico Nunziata
Ambassador
Embassy of the Republic of Italy
Plot # 2/3, Road # 74/79, Gulshan-2, Dhaka</t>
  </si>
  <si>
    <t>Mr. Kim Cheol Sang
Deputy Head of Mission
Embassy of the Republic of Korea (ROK)
4 Madani Avenue, Baridhara, Dhaka-1212</t>
  </si>
  <si>
    <t>H.E Guner Ureya
Ambassador
Embassy of the Republic of Kosovo
 Road # 95, Gulshan-2, Dhaka-121</t>
  </si>
  <si>
    <t>028881180</t>
  </si>
  <si>
    <t>H.E. Rahoumah M R Yahy
Charge D Affairs &amp; Head of Mission
Embassy of Libya
House # 14, Road #1, Baridhara, Dhaka</t>
  </si>
  <si>
    <t>H.E. Amir Farid Abu Hasan
Acting High Commissioner
High Commission of Malaysia
House # 19, Road # 6, Baridhara, Dhaka</t>
  </si>
  <si>
    <t>Mr. Mohd Fadzle Bin Ismail
Head of Chancery
High Commission of Malaysia
House # 19, Road # 6, Baridhara, Dhaka</t>
  </si>
  <si>
    <t>H.E. Dr. Banshidhar Mishra
Ambassador
Embassy of Nepal
United Nations Road # 2, Baridhara, Dhaka</t>
  </si>
  <si>
    <t>H.E. Mr. Taeeb Salim Abdullah Al Alawi
Head of Mission
Oman Embassy
Road # 68, House # 01, Gulshan-2, Dhaka</t>
  </si>
  <si>
    <t>H.E. Harqan H. Bin Shayah
Charge D`Affars
Royal Embassy of Saudi Arabia
House # 5(NE)L, Road # 83, Gulshan-2, Dhaka</t>
  </si>
  <si>
    <t>Mr. Ali Hamdan AL Shehri
Security Attache
Royal Embassy of Saudi Arabia
House # 5(NE)L, Road # 83, Gulshan-2, Dhaka</t>
  </si>
  <si>
    <t>Mr. Bjorn Lidell
Head of administration
Embassy of Sweden
Bay’s Edgewater, 8th Floor, Plot # 12, North Avenue, Gulshan-2, Dhaka</t>
  </si>
  <si>
    <t>H.E. Arunrung Phothong H.
Ambassador
 Royal Thai Embassy
18 &amp; 20 Madani Avenue, Baridhara, Dhaka</t>
  </si>
  <si>
    <t>0258813260-1</t>
  </si>
  <si>
    <t xml:space="preserve">H.E. Mr. Tran Van Khoa 
Ambassador
Embassy of the Socialist Republic of Vietnam
House#14, Road # 33, Gulshan, Dhaka </t>
  </si>
  <si>
    <t>Mr. Tomoo Hozumi
Representative
United Nations Children's Fund (UNICEF)
BSL Office Complex
1 Minto Road, Dhaka-1000</t>
  </si>
  <si>
    <t xml:space="preserve">Mr. Tuomo Poutiainen
Country Director  
International LabourOrganisation (ILO) 
House # CEN(B)16, Road # 99, Gulshan-2, Dhaka-1212                            </t>
  </si>
  <si>
    <t>Ms. Mercy Miyang Tembon       
Country Director              
World Bank Office          
Plot # E-32, Agargaon, 
Sher-e-Bangla Nagar, 
Dhaka-1207</t>
  </si>
  <si>
    <t>cÖ‡dmi wkejx iæevBqvZ Dj Bmjvg
¯^Zš¿ cwiPvjK
KwgDwbwU e¨vsK evsjv‡`k wjwg‡UW
cywjk cøvRv KbKW©, ¸jkvb-1, XvKv</t>
  </si>
  <si>
    <t>Rbve KvRx gwmûi ingvb
¯^Zš¿ cwiPvjK
KwgDwbwU e¨vsK evsjv‡`k wjwg‡UW
cywjk cøvRv KbKW©, ¸jkvb-1, XvKv</t>
  </si>
  <si>
    <t>01711560607</t>
  </si>
  <si>
    <t>01755551166</t>
  </si>
  <si>
    <t>01709999399</t>
  </si>
  <si>
    <t>Rbve gvmy` Lvb
GdwmG, GdwmGgG
¯^Zš¿ cwiPvjK
KwgDwbwU e¨vsK evsjv‡`k wjwg‡UW
cywjk cøvRv KbKW©, ¸jkvb-1, XvKv</t>
  </si>
  <si>
    <t>Rbve ˆmq` wmivRyj Bmjvg, wcwcGg
AemicÖvß AvBwRwc 
evwo- 8, †ivW - 15,
†m±i-6, DËiv g‡Wj UvDb, DËiv c~e©, XvKv</t>
  </si>
  <si>
    <t>AIG (Wellfair Trast)</t>
  </si>
  <si>
    <t>01819268927</t>
  </si>
  <si>
    <t>01712911260</t>
  </si>
  <si>
    <t>cywjk mßvn-2020 Dcj‡¶ Avgwš¿Z AwZw_e„‡›`i ZvwjKv</t>
  </si>
  <si>
    <t>DC (TEJ/RAM)</t>
  </si>
  <si>
    <t>DC GULSHAN</t>
  </si>
  <si>
    <t>DC MOTIJHEEL</t>
  </si>
  <si>
    <t>ADC SEC/DC (RAMNA)</t>
  </si>
  <si>
    <t>AIG (H&amp;E)</t>
  </si>
  <si>
    <t>DC RAM/MOT</t>
  </si>
  <si>
    <t>DC CHA/TEJ/GUL/RAM</t>
  </si>
  <si>
    <t>DC Tejgaon</t>
  </si>
  <si>
    <t>ADC Secretariat</t>
  </si>
  <si>
    <t>AIG (W&amp;P)</t>
  </si>
  <si>
    <t>DC Mirpur</t>
  </si>
  <si>
    <t>m¤úv`K
wW‡UKwUf</t>
  </si>
  <si>
    <t>01937180761
01737180761</t>
  </si>
  <si>
    <t>01773599211</t>
  </si>
  <si>
    <t xml:space="preserve">01711563257
01742888896
</t>
  </si>
  <si>
    <t xml:space="preserve">knx` kvgQzj nK 
cÖv³b cywjk mycvi, PÆMÖvg Gi mn awg©bx
wg‡mm gvngy`v nK †PŠayix 
d¬vU-4/we,evwo-24 (4_© Zjv) †ivW-6/wm, wW I GBmGm, ebvbx
_vbv-K¨v›Ub‡g›U
</t>
  </si>
  <si>
    <t>knx`  gvgyb gvngy` 
cÖv³b wWAvBwR, ivRkvnx †iÄ Gi DËivwaKvix Gi †Q‡j
Rbve Rv‡e` gvngy` 
GcvU©‡g›U-5, nvDR-49/1
†ivW-1, avbgwÛ</t>
  </si>
  <si>
    <t>017444647708
9672800
01744464708</t>
  </si>
  <si>
    <t>Rbve GwU Avn‡g`yj nK †PŠayix, wcwcGg  
cÖv³b AvBwRwc 
I 
cÖv³b †Pqvig¨vb, wcGmwm
d¬¨vU bs-G5-wU1-14-02, weRq iv‡Kb wmwU, WM †¯‹vqvW †ivW, wgicyi-15, _vbv Kvdiæj, wWGgwc, XvKv</t>
  </si>
  <si>
    <t>8917620
01727578697
01720056012</t>
  </si>
  <si>
    <t>01621357531
01968940664</t>
  </si>
  <si>
    <t>Rbve nvmvb gvngy` L›`Kvi, wewcGg, wcwcGg, GbwWwm
ivóª`~Z I AemicÖvß AvBwRwc
d¬¨vU-we/10, evwo-35, †ivW-6, bvfvbv nvwjgv †jK, avbgwÛ, XvKv
Ges
†eMg L›`Kvi</t>
  </si>
  <si>
    <t>01798626100
01718295039 (wcGm)</t>
  </si>
  <si>
    <t>Rbve bvBg Avn‡g`, wewcGg
AemicÖvß AwZwi³ AvBwR
evmv bs-50, †ivW bs-6
wbKzÄ-1, wLj‡ÿZ, XvKv</t>
  </si>
  <si>
    <t>044863044</t>
  </si>
  <si>
    <t>01670841068   01711346751</t>
  </si>
  <si>
    <t>01711563235</t>
  </si>
  <si>
    <t>evm¯’vb cwieZ©bRwbZ Kvi‡Y DwjøwLZ wVKvbvq emevm Ki‡Qb bv| emev‡mi bZzb wVKvbv Ges †dvb b¤^I cvIqv hvqwb|</t>
  </si>
  <si>
    <t>Rbve ˆmq` eRjyj Kwig
AemicÖvß GAvBwR
wewìs-2, d¬vU-301, Bóvb© †iv‡Kqv UvIqvi, 98 eo gMevRvi, nvwZiwSj, XvKv</t>
  </si>
  <si>
    <t xml:space="preserve">(49349735) 01921683022
01777124234
</t>
  </si>
  <si>
    <t>Rbve wbevib Kzgvi P›` 
cÖv³b wWAvBwR
Iwi‡q›Uvj  cÖvwšÍK-1, d¬¨vU-12 (6ô Zjv) evwo bs 47, †ivW bs-1, avbgwÛ, XvKv</t>
  </si>
  <si>
    <t>Rbve †gvt Avey nvwbd GbwWwm
cÖv³b wWAvBwR
evwo- 03, †ivW- 11, †m±i- 04, _vbv- DËiv c~e©, XvKv-1230</t>
  </si>
  <si>
    <t>9861996
01716147564 01952794714</t>
  </si>
  <si>
    <t>8301197  9360179  01552370871</t>
  </si>
  <si>
    <t>8301197 01714020147</t>
  </si>
  <si>
    <t>9125852
01711343455 01820507085        01711462140</t>
  </si>
  <si>
    <t>01711568489 01713031959</t>
  </si>
  <si>
    <t>01719122596 0140666872 01840666872</t>
  </si>
  <si>
    <t>Rbve †gvt Avãyj Rwjj gÛj
wewcGg
cÖv³b wWAvBwR
wR‡ivcøvm, 73 †m›Uªvj evmv‡ev, meyRevM, wWGgwc,XvKv</t>
  </si>
  <si>
    <t>01746-434473    01783365925</t>
  </si>
  <si>
    <t>wewmGm (cywjk) K¨vWvi cwieZ©bKvix Kg©KZ©v</t>
  </si>
  <si>
    <t>01552376690</t>
  </si>
  <si>
    <t>01836181818</t>
  </si>
  <si>
    <t>Addl DIG (PM-1)</t>
  </si>
  <si>
    <r>
      <t xml:space="preserve">†jt †Rbv‡ij †kL gvgyb Lv‡j` </t>
    </r>
    <r>
      <rPr>
        <sz val="9"/>
        <rFont val="SutonnyMJ"/>
      </rPr>
      <t>GmBDwc, AviwmwWGm, wcGmwm, wcGBPwW</t>
    </r>
    <r>
      <rPr>
        <sz val="12"/>
        <rFont val="SutonnyMJ"/>
      </rPr>
      <t xml:space="preserve">
KgvÛ¨v›U
b¨vkbvj wW‡dÝ K‡jR (GbwWwm)
wgicyi K¨v›Ub‡g›U, XvKv
Ges  
†eMg Lv‡j`</t>
    </r>
  </si>
  <si>
    <t>†gRi †Rbv‡ij †gvt Iqvwn`-DR-Rvgvb, GbwWwm, GIWweøDwm, wcGmwm, wUB
KgvÛ¨v›U
Gg AvB Gm wU
wgicyi †mbvwbevm, XvKv
Ges
†eMg Iqvwn`</t>
  </si>
  <si>
    <t>weª‡MwWqvi †Rbv‡ij ‡Lv›`Kvi knx`yj MwY,
GgwcGBP, GgGm  (†nj_ Bbdi‡gwU·)
AwZwi³ gnvcwiPvjK (wPwKrmv), m`i `ßi wewRwe, wcjLvbv, XvKv</t>
  </si>
  <si>
    <t>DC RAMNA/ Website</t>
  </si>
  <si>
    <t>weª‡MwWqvi †Rbv‡ij †Lv›`Kvi dwi` nvmvb, wewRweGg, wcwewRGg (evi), GbwWwm,
AwZwi³ gnvcwiPvjK (Acv‡ikb I cÖwkÿY)
m`i `ßi wewRwe, wcjLvbv, XvKv</t>
  </si>
  <si>
    <t>47214422</t>
  </si>
  <si>
    <t xml:space="preserve">01730038000
</t>
  </si>
  <si>
    <t xml:space="preserve">†gRi †Rbv‡ij †gvt gwReyi ingvb, IGmwc, wcwcGg, GbwWwm, wcGmwm
gnvcwiPvjK,
†¯úkvj wmwKDwiwU †dvm© (GmGmGd)
cÖavbgš¿xi Kvh©vjq, XvKv
Ges 
†eMg ingvb </t>
  </si>
  <si>
    <t>DC GUL/Web</t>
  </si>
  <si>
    <t>DC Mirpur/web</t>
  </si>
  <si>
    <t>DC GUL/web</t>
  </si>
  <si>
    <t>Rbve †gv¯ÍvK Avn‡g`, wcGmwm, c`vwZK, wRIGmI-2, (c¨viv wgwjUvix), 
wcbs-126 Dc-cwiPvjK,  
XvKv kvLv, wWwRGdAvB
XvKv †mbvwbevm, XvKv</t>
  </si>
  <si>
    <t>K‡b©j †gvt Kvgvj gvgyb, wcGmwm, wR
Dc-gnvcwiPvjK (cÖkvmb)
evsjv‡`k Avbmvi I MÖvg cÖwZiÿv evwnbx m`i `ßi, wLjMvuI, XvKv</t>
  </si>
  <si>
    <t>†j. K‡b©j †ZŠwn`v bIqv‡Rk †ivRx
gvbbxq cÖavbgš¿xi mnKvix e¨w³MZ wPwKrmK
cÖavbgš¿xi Kvh©vjq, XvKv</t>
  </si>
  <si>
    <t>Wvt kvnvbv †eMg
wmwbqi †gwW‡Kj Awdmvi
cÖavbgš¿xi Kvh©vjq, XvKv</t>
  </si>
  <si>
    <t>Wvt gynv¤§` mv‡ivqvi †nv‡mb
†gwW‡Kj Awdmvi
cÖavbgš¿xi Kvh©vjq, XvKv</t>
  </si>
  <si>
    <t xml:space="preserve">†gRi bxjydvi Av³vi
bvwm©s Awdmvi
cÖavbgš¿xi Kvh©vjq, XvKv </t>
  </si>
  <si>
    <t>Rbve Avãyi iDd ZvjyK`vi 
mwPe
A_© wefvM, A_© gš¿Yvjq
MYcÖRvZš¿x evsjv‡`k miKvi  
evsjv‡`k mwPevjq, XvKv
Ges 
†eMg ZvjyK`vi</t>
  </si>
  <si>
    <t>Rbve g‡bvqvi Avn‡g`
fvicÖvß mwPe
A_©‰bwZK m¤úK© wefvM, A_© gš¿Yvjq
MYcÖRvZš¿x evsjv‡`k miKvi  
evsjv‡`k mwPevjq, XvKv</t>
  </si>
  <si>
    <t xml:space="preserve">ADC SEC </t>
  </si>
  <si>
    <t>ADC SEC/web</t>
  </si>
  <si>
    <t>web</t>
  </si>
  <si>
    <t>Rbve †mŠ‡i›`ª bv_ PµeZ©x
mwPe
cwimsL¨vb I Z_¨ e¨e¯’vcbv wefvM
cwiKíbv gš¿Yvjq
MYcÖRvZš¿x evsjv‡`k miKvi
†k‡i evsjvbMi, XvKv</t>
  </si>
  <si>
    <t>Rbve Gm, Gg, Avwid-Di-ingvb
fvicÖvß mwPe
gyw³hy× welqK gš¿Yvjq
evsjv‡`k mwPevjq, XvKv</t>
  </si>
  <si>
    <t>Rbve mZ¨eªZ mvnv 
gnvcwiPvjK (fvicÖvß mwPe)
evsjv‡`k Kg©Pvix Kj¨vY †evW©
†m¸bevwMPv, XvKv</t>
  </si>
  <si>
    <t>Rbve †gvt iwdKzj Bmjvg, wcGBPwW
wbe©vPb Kwgkbvi
evsjv‡`k wbe©vPb Kwgkb mwPevjq
†k‡ievsjv bMi, XvKv</t>
  </si>
  <si>
    <t>DC (TEJ)</t>
  </si>
  <si>
    <t>weª‡MwWqvi †Rbv‡ij ‡gvt mv¾v` †nvmvBb, GbwWwm, GGdWweøDwm, wcGmwm, Ggwdj
gnvcwiPvjK
dvqvi mvwf©m I wmwfj wW‡dÝ
KvRx AvjvDwÏbb †ivW
eskvj, XvKv
Ges
†eMg mv¾v`</t>
  </si>
  <si>
    <t>DC Ramna</t>
  </si>
  <si>
    <t>DC TEJ/web</t>
  </si>
  <si>
    <t>K‡gvWi Gg gvneye-Dj Bmjvg, (Gb), weGmwc, GbwWwm, wcGmwm, weGb
†Pqvig¨vb
weAvBWweøDwUG 141-143
gwZwSj ev/G, XvKv</t>
  </si>
  <si>
    <t>Aa¨vcK ‡gvt Aveyj Kv‡kg
fvBm P¨v‡Ýji
evsjv‡`k †U·UvBj wek¦we`¨vjq, ‡ZRMuvI, XvKv</t>
  </si>
  <si>
    <r>
      <t xml:space="preserve">†gRi †Rbv‡ij †gvt Gg`v`-Dj-evix </t>
    </r>
    <r>
      <rPr>
        <sz val="8"/>
        <rFont val="SutonnyMJ"/>
      </rPr>
      <t>GbwWwm, wcGmwm, wUB</t>
    </r>
    <r>
      <rPr>
        <sz val="12"/>
        <rFont val="SutonnyMJ"/>
      </rPr>
      <t xml:space="preserve">
fvBm P¨v‡Ýji
evsjv‡`k BDwbfv©wmwU Ae cÖ‡dkbvjm&amp; (weBDwc)
wgicyi †mbvwbevm, XvKv
Ges  
†eMg evix</t>
    </r>
  </si>
  <si>
    <t>W. iæevbv nK
†cÖwm‡W›U
wewRGgBG 
cøU-6/G, †ivW-32, i¨vMm Gdwm ¯‹qvi, ¸jkvb-2, XvKv</t>
  </si>
  <si>
    <t>Rbve †gvt †mwjg AvdRvj
Kwgkbvi Ki AÂj-8, XvKv 
Ges
mfvcwZ 
evsjv‡`k wmwfj mvwf©m (U¨v‡·m) G¨v‡mvwm‡qkb</t>
  </si>
  <si>
    <t>Rbve Kwei web Av‡bvqvi
mwPe, cvwbm¤ú` gš¿Yvjq
Ges
gnvmwPe
evsjv‡`k G¨vWwgwb‡÷ªªªwUf mvwf©m G¨v‡mvwm‡qkb</t>
  </si>
  <si>
    <t>Rbve Ave`yj gv‡jK
mwPe
Z_¨ gš¿Yvjq
Ges
mfvcwZ
evsjv‡`k G¨vWwgwb‡÷ªªªwUf mvwf©m G¨v‡mvwm‡qkb</t>
  </si>
  <si>
    <t>Rbve †gvt b~iæ¾vgvb Lvb
AwZwi³ Ki Kwgkbvi
Ki AÂj-2, XvKv
Ges
gnvmwPe 
evsjv‡`k wmwfj mvwf©m (U¨v‡·m) G¨v‡mvwm‡qkb</t>
  </si>
  <si>
    <t>Rbve †gvt gvneye Avjg
cÖKí cwiPvjK (AwZt mwPe)
AvkÖvqb-2 cÖKí
cÖavbgš¿xi Kvh©vjq, XvKv</t>
  </si>
  <si>
    <t>9124100</t>
  </si>
  <si>
    <t>9134994</t>
  </si>
  <si>
    <t>W. †gvt gÄyiæj Bmjvg
cwiPvjK-1
cÖavbgš¿xi Kvh©vjq, XvKv</t>
  </si>
  <si>
    <t xml:space="preserve">RvZxq Aa¨vcK W. Avwbmy¾vgvb 
mfvcwZ
evsjv GKv‡Wgx   
d¬¨vU bs-1/wm-4, b¨vg feb, evwo bs-20-22, †ivW bs-15, ¸jkvb-1, XvKv                                            </t>
  </si>
  <si>
    <t xml:space="preserve">Rbve Av‡bvqviv ˆmq` nK
Kwe I mvwnwZ¨K
nvDR-8, †ivW-6, ¸jkvb-1 
XvKv </t>
  </si>
  <si>
    <t>01715228152</t>
  </si>
  <si>
    <t>Rbve kvnwiqvi Kwei
mfvcwZ
NvZK `vjvj wbg~©j KwgwU
evwo-Ac©Y wbevm, wRwc-M-16, gnvLvjx, ebvbx, XvKv</t>
  </si>
  <si>
    <t>Rbve KvRx mvjvDwÏb  
mfvcwZ
evsjv‡`k dzUej †dWv‡ikb
weGdGd nvDR, gwZwSj ev/G, XvKv-1000</t>
  </si>
  <si>
    <t>Aa¨vcK nvmvb AvwRRyj nK 
K_v mvwnwZ¨K   
mv‡eK e½eÜz †Pqvi Aa¨vcK
XvKv wek¦we`¨vjq            
ÒDRvbÓ wek¦we`¨vjq nvDwRs †mvmvBwU, we‡bv`cyi evRvi, ivRkvnx</t>
  </si>
  <si>
    <t>Rbve †kL dRjyj Kwig †mwjg
gvbbxq msm` m`m¨
‡MvcvjMÄ-2
evmv- 09, †ivW- 2/G
ebvbx, XvKv-1213</t>
  </si>
  <si>
    <t>01711549799</t>
  </si>
  <si>
    <t>G¨vW‡fv‡KU byiæj Avwgb iæûj
gvbbxq msm` m`m¨ 
Pvu`cyi-2
Ges
†eMg Avwgb
evmv-05, G¨vcvU©‡g›U-601 b¨vgfeb, gvwbK wgqv GwfwbD, XvKv</t>
  </si>
  <si>
    <t>1715076807</t>
  </si>
  <si>
    <t>Rbve †Mvjvg †nv‡mb
mv‡eK †Pqvig¨vb, GbweAvi
evmv-8/2, d¬¨vU-4 G, eøK-wW jvjgvwUqv, XvKv
Ges 
†eMg †nv‡mb</t>
  </si>
  <si>
    <t>Rbve mywRZ Kzgvi ivq b›`x
ÎvY I mgvR Kj¨vY m¤úv`K 
evsjv‡`k AvIqvgxjxM
‡WBwj nvBUÕm, d¬¨vU-4/wm/2 wbD †eBjx †ivW, XvKv
Ges
†eMg b›`x</t>
  </si>
  <si>
    <t>W. †gvnv¤§` kvgmyj nK f‚Bqv
mv‡eK Ggwc
I mv‡eK mfvcwZ, Puv`cyi †Rjv AvIqvgxjxM
wVKvbvt †Pqvig¨vb G¨v‡cv‡jv MÖæc
wfj‡fR wjt, w`jKzkv-10, Rxeb exgv UvIqvi (7g Zjv), XvKv
Ges
†eMg f‚Bqv</t>
  </si>
  <si>
    <t>01715001348</t>
  </si>
  <si>
    <t>Rbve gynv¤§` kwdKzi ingvb
gvbbxq msm` m`m¨
Pvu`cyi- 4
wVKvbvt evwj wmwKDwiwUR wjt
9/B, gwZwSj ev/G, XvKv
Ges
†eMg ingvb</t>
  </si>
  <si>
    <t>01727369733</t>
  </si>
  <si>
    <t>†gRi (Aet) iwdKzj Bmjvg, exi DËg
gvbbxq msm` m`m¨
Pvu`cyi- 5
I mfvcwZ
‡bŠ cwienb gš¿Yvjq m¤úwK©Z ¯’vqx KwgwU
evmv-11 G, B÷vb© nvigwb G¨vcvU©‡g›U # G-103, †ivW-71, ¸jkvb-2, XvKv-1212
Ges
†eMg iwdKzj</t>
  </si>
  <si>
    <t>01711560907</t>
  </si>
  <si>
    <t>Rbve bvwQi DwÏb Avn‡g`
‡gqi, Puv`cyi †cŠimfv
I mfvcwZ
Puv`cyi †Rjv AvIqvgx jxM
Ges
†eMg Avn‡g`</t>
  </si>
  <si>
    <t>Rbve m¤ú` eo–qv
mwPe
Rb wefvM, ivóªcwZi Kvh©vjq, e½feb, XvKv</t>
  </si>
  <si>
    <t>9566233</t>
  </si>
  <si>
    <t>9566262</t>
  </si>
  <si>
    <t>+88029566594</t>
  </si>
  <si>
    <t>9037877</t>
  </si>
  <si>
    <t>Rbve Rqbvj Av‡e`xb
†cÖm mwPe, Rb wefvM 
ivóªcwZi Kvh©vjq, e½feb, XvKv</t>
  </si>
  <si>
    <t>DIG Dhaka Range</t>
  </si>
  <si>
    <t xml:space="preserve">
01733538329 (wcI-wjqvKZ Avjx) 01924033244</t>
  </si>
  <si>
    <t>Rbve Kzgvi wek¦wRr
msMxZ wkíx
evwo-41, †ivW-9, †m±i-11, DËiv, XvKv</t>
  </si>
  <si>
    <t>01819238844</t>
  </si>
  <si>
    <t>Rbve wiqvR DwÏb Avn‡g` wmwÏK
wPÎbvqK 
evmv-d¬¨vU 13/G, Mj mvBW-1, B›Uvib¨vkbvj Gqvi‡cvU© †ivW, ebvbx, XvKv</t>
  </si>
  <si>
    <t>Rbve †iRIqvbv †PŠayix eb¨v
msMxZ wkíx 
I  
†Pqvicvm©b 
b„Z¨Kjv wefvM, XvKv wek¦we`¨vjq
evmv-2/7, eøK-we, wgZvjx G¨vcvU©‡g›U, jvjgvwUqv, XvKv</t>
  </si>
  <si>
    <t>01713002040</t>
  </si>
  <si>
    <t>Rbve †kjx mvC`v †nv‡mb Rvgvb
mv‡eK ivóª`~Z
evmv bs-14, †ivW bs-28
eøK †K, ebvbx, XvKv
I
Rbve</t>
  </si>
  <si>
    <t>Rbve †gvt byiæj Bmjvg
cwiPvjK
mgvR Kj¨vY I M‡elYv wefvM
XvKv wek¦we`¨vjq, XvKv</t>
  </si>
  <si>
    <t>Aa¨vwcKv Acy DwKj
mv‡eK msm` m`m¨
mvaviY m¤úv`K
hye gwnjv jxM
23, e½eÜz GwfwbD, XvKv</t>
  </si>
  <si>
    <t>Rbve Gb AvB Lvb
wKD‡iUi
e½eÜz ¯§„wZ Rv`yNi, e½eÜz feb, evwo-10, †ivW-32, avbgwÛ, XvKv</t>
  </si>
  <si>
    <t>9116700</t>
  </si>
  <si>
    <t>Professor Vincent Chang, PhD
Vice Chancellor
Brac University
66 Mohakhali, Banani, Dhaka</t>
  </si>
  <si>
    <t>9844051</t>
  </si>
  <si>
    <t>Rbve Kvgiæj nvmvb kvqK
cÖKvkK
cv‡Äix cvewj‡KkÝ wjt
43 wkívPvh© Rqbyj Av‡e`xb moK
wcweGm wewÛs, kvwšÍbMi, XvKv-1217</t>
  </si>
  <si>
    <t>01819244828</t>
  </si>
  <si>
    <t>Rbve Zzwnb Ave`yjøvn 
e¨e¯’vcbv cwiPvjK
wgZvjx MÖæc Ae BÛvw÷ªR
evmv-19, †ivW-22, eøK-‡K, ebvbx, XvKv</t>
  </si>
  <si>
    <t>Rbve bRiæj Bmjvg
e¨emvqx
evmv # 25, †ivW # 20 †m±i # 14
DËiv, XvKv</t>
  </si>
  <si>
    <t>Rbve bRiæj Bmjvg
AemicÖvß G¨vwWkbvj wWAvBwR
evmv # †mÂzix G‡óU GcvU©‡g›U
d¬¨vU bs # we-10
119, wm‡×k¦ix mvK©yjvi †ivW
eo gMevRvi kvwšÍbMi, igbv, XvKv</t>
  </si>
  <si>
    <t>Mr. Abu Hossain Khan
Managing Director
A. S. Khan &amp; Company
Road-182, House-02
DOHS, Mohakhali, Dhaka</t>
  </si>
  <si>
    <t>msm` Dc-‡bZv</t>
  </si>
  <si>
    <t xml:space="preserve">‰mq`v mv‡R`v †PŠayix, Ggwc
gvbbxq msm` Dc-‡bZv
evsjv‡`k RvZxq msm`
†k‡i evsjv bMi, XvKv </t>
  </si>
  <si>
    <t>Rbve Avey mvC` Avj gvngy` ¯^cb, Ggwc
gvbbxq ûBc 
evsjv‡`k RvZxq msm`
†k‡i evsjv bMi, XvKv                evmv bs-426, †ivW bs-30, gnvLvjx wWIGBPGm, gnvLvjx, XvKv</t>
  </si>
  <si>
    <t>†gRi †Rbv‡ij (Aet) ZvwiK Avn‡g` wmwÏK
gvbbxq cÖavbgš¿xi wbivcËv welqK Dc‡`óv
evwo bs-208, knx` evkvi †ivW 
XvKv †mbvwbevm, XvKv 
Ges 
†eMg ZvwiK wmwÏK</t>
  </si>
  <si>
    <t>Rbve Av,K,g, †gvRv‡¤§j nK, Ggwc
gvbbxq gš¿x                           gyw³hy× welqK gš¿Yvjq
MYcÖRvZš¿x evsjv‡`k miKvi</t>
  </si>
  <si>
    <t>Rbve Ievq`yj Kv‡`i, Ggwc
gvbbxq gš¿x
moK cwienY I †mZz gš¿Yvjq
MYcÖRvZš¿x evsjv‡`k miKvi         evmv bs-70/1, moK-6/G, avbgwÛ, XvKv|</t>
  </si>
  <si>
    <t>W. ‡gvnv¤§` nvQvb gvn&amp;gy`, Ggwc
gvbbxq gš¿x                        
Z_¨ gš¿Yvjq
MYcÖRvZš¿x evsjv‡`k miKvi</t>
  </si>
  <si>
    <t>Rbve †gvt ZvRyj Bmjvg, Ggwc
gvbbxq gš¿x
¯’vbxq mKvi wefvM
¯’vbxq miKvi, cjøx Dbœqb I mgevq gš¿Yvjq
MYcÖRvZš¿x evsjv‡`k miKvi</t>
  </si>
  <si>
    <t>Rbve b~iæj gwR` gvngy` ûgvq~b, Ggwc
gvbbxq gš¿x                       
wkí gš¿Yvjq
MYcÖRvZš¿x evsjv‡`k miKvi</t>
  </si>
  <si>
    <t>Rbve byiæ¾vgvb Avn‡g`, Ggwc
gvbbxq gš¿x
mgvRKj¨vY gš¿Yvjq
MYcÖRvZš¿x evsjv‡`k miKvi</t>
  </si>
  <si>
    <t>Rbve †gv: b~iæj Bmjvg myRb, Ggwc
gvbbxq gš¿x
†ijc_ gš¿Yvjq
MYcÖRvZš¿x evsjv‡`k miKvi</t>
  </si>
  <si>
    <t>Rbve †gv¯Ívdv ReŸvi
gvbbxq gš¿x
WvK I †Uwj‡hvMv‡hvM wefvM
WvK, †Uwj‡hvMv‡hvM I Z_¨ cÖhyw³ gš¿Yvjq
MYcÖRvZš¿x evsjv‡`k miKvi</t>
  </si>
  <si>
    <t xml:space="preserve">Rbve Bgivb Avng`, Ggwc
gvbbxq gš¿x
cÖevmx Kj¨vY I ˆe‡`wkK Kg©ms¯’vb gš¿Yvjq
MYcÖRvZš¿x evsjv‡`k miKvi </t>
  </si>
  <si>
    <t>Rbve ¯^cb fÆvPvh©, Ggwc
gvbbxq cÖwZgš¿x 
cjøx Dbœqb I mgevq wefvM
¯’vbxq miKvi, cjøx Dbœqb I mgevq gš¿Yvjq
MYcÖRvZš¿x evsjv‡`k miKvi</t>
  </si>
  <si>
    <t>Rbve gyiv` nvmvb, Ggwc
gvbbxq cÖwZgš¿x 
Z_¨ gš¿Yvjq
MYcÖRvZš¿x evsjv‡`k miKvi</t>
  </si>
  <si>
    <t>Rbve †K. Gg. Lvwj`, Ggwc
gvbbxq cÖwZgš¿x
ms¯‹…wZ welqK gš¿Yvjq
MYcÖRvZš¿x evsjv‡`k miKvi</t>
  </si>
  <si>
    <t>†eMg nvweeyb bvnvi, Ggwc
gvbbxq Dc-gš¿x 
cwi‡ek, eb I Rjevqy cwieZ©b gš¿Yvjq
MYcÖRvZš¿x evsjv‡`k miKvi</t>
  </si>
  <si>
    <t>‡eMg iIkb Gikv`, Ggwc         
gvbbxq we‡ivax`jxq †bZv
evsjv‡`k RvZxq msm` 
‡k‡i evsjv bMi, XvKv</t>
  </si>
  <si>
    <t>Rbve ‡gvt gwmDi ingvb iv½uv, Ggwc
gvbbxq we‡ivax`jxq Pxd ûBc
evsjv‡`k RvZxq msm` 
‡k‡i evsjv bMi, XvKv</t>
  </si>
  <si>
    <t>A¨vW‡fv‡KU Avãyj gwZb Lmiæ, Ggwc
mfvcwZ gÛjxi m`m¨, evsjv‡`k AvIqvgx jxM
†K›`ªxq Kvh©vjq
23 e½eÜz GwfwbD, XvKv</t>
  </si>
  <si>
    <t>Rbve gvneye-Dj-Avjg nvwbd, Ggwc
hyM¥ mvaviY m¤úv`K 
evsjv‡`k AvIqvgx jxM
23, e½eÜz GwfwbD, XvKv           evwo-33, †ivW-15, ¸jkvb-1, XvKv|</t>
  </si>
  <si>
    <t>Rbve ˆmq` Avey †nv‡mb  
gvbbxq msm` m`m¨, XvKv-4
wUweDU †nvgm, †ivW bs-114
evwo bs-35, d¬¨vU bs-we-1
¸jkvb-2, XvKv</t>
  </si>
  <si>
    <t>Rbve G †K Gg ingZzjøvn 
gvbbxq msm` m`m¨, XvKv-11
evwo bs-11, †ivW bs-110
¸jkvb-2, XvKv-1212</t>
  </si>
  <si>
    <t>Rbve wkejx iæevBqvZzj Bmjvg
Aa¨vcK
wWb, weR‡bm ÷vwWR Abyl`
XvKv wek¦we`¨vjq, XvKv
I BbwW‡cb‡W›U wW‡i±I
KwgDwbwU e¨vsK evsjv‡`k wjwg‡UW</t>
  </si>
  <si>
    <t>Rbve †Lv›`Kvi dR‡j ikx`
mv‡eK e¨e¯’vcbv cwiPvjK
wcÖwgqvi e¨vsK wjt
Ges cwiPvjK 
AMÖYx e¨vsK wjwg‡UW
evmv-6, G¨vcvU©‡g›U-wW/4, †ivW-21, ¸jkvb, XvKv-1212</t>
  </si>
  <si>
    <t>Rbve bvRgyj nvmvb cvcb, Ggwc
mfvcwZ
wewmwe
‡ki-B-evsjv RvZxq wµ‡KU †÷wWqvg, wgicyi, XvKv</t>
  </si>
  <si>
    <t>01711522305</t>
  </si>
  <si>
    <t>Rbve Avey mvC` †PŠayix 
wWGgwW, Aveyj Lv‡qi MÖæc
Ggcwi wdbvbwmqvj †m›Uvi
‡j‡fj-13, cøU bs-06, ‡ivW bs-93 b_© GwfwbD, ¸jkvb-2, XvKv-1212
Ges
†eMg mvC`</t>
  </si>
  <si>
    <t>Rbve gwnDwÏb †gv‡bg
wWGgwW
Avãyj †gv‡gb MÖæc
cøU bs-GmB (GBP) 7, 4 ¸jkvb GwfwbD (¸jkvb ïwUs K¬v‡ei cv‡k)
Ges
†eMg †gv‡bg</t>
  </si>
  <si>
    <t>Rbve †gvt wgbnvR Avn‡g` Rv‡e`
evmv-15/G, †ivW-99
¸jkvb-2, XvKv
Ges
†eMg Rv‡e`</t>
  </si>
  <si>
    <t>Rbve Gm Gg gwdRyi ingvb
e¨emvqx
373/5, gvZ…bxo, wd« ¯‹zj w÷ªU
nvwZicyj, XvKv
Ges
†eMg gwdR</t>
  </si>
  <si>
    <t>Md. Wahid Miah
Director
Karim Group
Chandrashila Suvasthu Tower
(4th Floor), 69/1 Panthapath Green Road, Dhaka</t>
  </si>
  <si>
    <t>01711565790</t>
  </si>
  <si>
    <t>cÖ‡dmi Av.d.g iæûj nK, Ggwc
mvZÿxiv-3
Dc‡`óv gÛjxi m`m¨
evsjv‡`k AvIqvgx jxM
†K›`ªxq Kvh©vjq
23 e½eÜz GwfwbD, XvKv</t>
  </si>
  <si>
    <t>01714005566</t>
  </si>
  <si>
    <t>01730441817</t>
  </si>
  <si>
    <t>01711541123</t>
  </si>
  <si>
    <t>01711564644</t>
  </si>
  <si>
    <t>Rbve KvRx AvKivg DwÏb
Dc‡`óv gÛjxi m`m¨
evsjv‡`k AvIqvgx jxM
I †Pqvig¨vb
÷¨vÛvU© e¨vsK wjt
‡g‡UªvcwjUb †P¤^vi wewìs (4_© Zjv)
122-124 gwZwSj ev/G, XvKv-1000</t>
  </si>
  <si>
    <t>Rbve gwbi †nv‡mb
GwcGm 
gvbbxq ¯^ivóªgš¿x
¯^ivóª gš¿Yvjq
evsjv‡`k mwPevjq, XvKv</t>
  </si>
  <si>
    <t>01716305210</t>
  </si>
  <si>
    <t>01711984843</t>
  </si>
  <si>
    <t>01711819526</t>
  </si>
  <si>
    <t>Rbve Avwbmyj Bmjvg gvngy`, Ggwc
mv‡eK cvwb m¤ú` gš¿x
evwo-7, †ivW-117, ¸jkvb, XvKv-1212</t>
  </si>
  <si>
    <t>01711522864</t>
  </si>
  <si>
    <t xml:space="preserve">Rbve †gvt gywReyj nK (Pzbœyœy), Ggwc
mv‡eK kÖg I Kg©ms¯’vb gš¿x
I mfvcwZ
kÖg I Kg©ms¯’vb gš¿Yvjq m¤úwK©Z KwgwU
evmv-13/1, AvIi½‡Re †ivW, †gvnv¤§`cyi, XvKv
</t>
  </si>
  <si>
    <t>01711976667
01720308291</t>
  </si>
  <si>
    <t>Rbve †gvt gywReyj nK, Ggwc
mv‡eK †ijgš¿x
evmv-04 (2q Zjv), KzBbm cvK©, †ivW-09, avbgwÛ, XvKv</t>
  </si>
  <si>
    <t>01711897034</t>
  </si>
  <si>
    <t>Rbve Av‡bvqvi †nv‡mb gÄy, Ggwc
mv‡eK cwi‡ek I eb gš¿x
feb bs-251/Gg, moK-13/G (bZzb), avbgwÛ Av/G, XvKv-1209</t>
  </si>
  <si>
    <t>01711653366</t>
  </si>
  <si>
    <t>Rbve Avãyjøvn Avj Bmjvg R¨vKe, Ggwc
mv‡eK cwi‡ek I eb Dcgš¿x
I mfvcwZ
hye I µxov gš¿Yvjq m¤úwK©Z ¯’vqx KwgwU
evmv-26, eøK-wW, †ivo-02, †mKkb-12, wgicyi mv‡o Gmvi, XvKv</t>
  </si>
  <si>
    <t>01711526238</t>
  </si>
  <si>
    <t>Rbve kvgmyi ingvb kixd, Ggwc
mv‡eK f‚wg gš¿x
feb-05, d¬vU-302, b¨vg feb, gvwbK wgqv GwfwbD, XvKv</t>
  </si>
  <si>
    <t>01711134371</t>
  </si>
  <si>
    <t>Rbve Avmv`y¾vgvb b~i, Ggwc
mv‡eK ms¯‹…wZ gš¿x
d¬vU bs-8/G, ‡jKwfD G¨vcvU©‡g›U
2 bs bIiZb K‡jvbx, wbD †eBjx †ivW, XvKv</t>
  </si>
  <si>
    <t>0175478477
01711565025</t>
  </si>
  <si>
    <t>Rbve gynvt BgvR DwÏb cÖvgvwYK, Ggwc  
mv‡eK e¯¿ I cvU gš¿x
feb-05, d¬vU-103, b¨vg feb, gvwbK wgqv GwfwbD, XvKv</t>
  </si>
  <si>
    <t>01715138844</t>
  </si>
  <si>
    <t>Rbve †gv¯ÍvwdRyi ingvb, Ggwc
mv‡eK cÖv_wgK I MYwkÿv gš¿x 
w`MšÍ UvIqvi, 7 Gg, cwievM, XvKv</t>
  </si>
  <si>
    <t>01714167470</t>
  </si>
  <si>
    <t>Rbve wgR©v AvRg, Ggwc
mv‡eK e¯¿ I cvU cÖwZgš¿x 
I mfvcwZ 
e¯¿ I cvU gš¿Yvjq m¤úwK©Z ¯’vqx KwgwU
wVKvbv t feb-04, d¬¨vU-902
msm` m`m¨ feb
gvwbK wgqv GwfwbD, XvKv</t>
  </si>
  <si>
    <t>01711524616</t>
  </si>
  <si>
    <t>Rbve bvivqb P›`ª P›`, Ggwc
mv‡eK grm¨ I cÖvwYm¤ú` gš¿x 
wVKvbv t 2 bs †Ubv‡g›U nvDR
B¯‹vUb Mv‡W©b, igbv, XvKv</t>
  </si>
  <si>
    <t>01711217548
01923401404</t>
  </si>
  <si>
    <t>W. ex‡ib wkK`vi, Ggwc
mv‡eK hye I µxov gš¿x 
wVKvbv t feb-05, d¬¨vU-304 
b¨vg feb, gvwbK wgqv GwfwbD, XvKv</t>
  </si>
  <si>
    <t>01715004290</t>
  </si>
  <si>
    <t>Rbve BmgvZ Aviv mv‡`K, Ggwc
mv‡eK RbcÖkvmb cÖwZgš¿x 
evwo-34, †ivW-123
¸jkvb-1, XvKv</t>
  </si>
  <si>
    <t>01715048138</t>
  </si>
  <si>
    <t>Rbve †g‡ni Avd‡ivR PzgwK, Ggwc
mv‡eK gwnjv I wkï welqK gš¿x 
I mfvcwZ 
gwnjv I wkï welqK m¤úwK©Z ¯’vqx KwgwU
evmv-10, †d¬vi-G-5
wigv UvIqvi, B¯‹vUb †ivW, XvKv</t>
  </si>
  <si>
    <t>01733632555
01711699460</t>
  </si>
  <si>
    <t xml:space="preserve">Rbve Aveyj nvmvbvZ Ave`yjøvn, Ggwc
gvbbxq AvnŸvqK 
cve©Z¨ PÆMÖvg Pzw³ ev¯Íevqb KwgwU
MYcÖRvZš¿x evsjv‡`k miKvi
evmv- G 1, RvZxq msm` feb, XvKv
Ges 
†eMg Ave`yjøvn </t>
  </si>
  <si>
    <t>01733597156</t>
  </si>
  <si>
    <t xml:space="preserve">Rbve we Gg BDmyd Avjx
e¨e¯’vcbv cwiPvjK I wmBI
ccyjvi jvBd BÝy¨‡iÝ †Kv: wj:
wVKvbv t 36, w`jKzkv, ev/G, 13Zjv
wccjm Bbmy‡iÝ feb, XvKv-1000 </t>
  </si>
  <si>
    <t xml:space="preserve">Rbve AvjgMxi wd‡ivR
Dc-e¨e¯’vcbv cwiPvjK
ccyjvi jvBd BÝy¨‡iÝ †Kv: wj:
wVKvbv t 36, w`jKzkv, ev/G, 13Zjv
wccjm Bbmy‡iÝ feb, XvKv-1000 </t>
  </si>
  <si>
    <t xml:space="preserve">Md. Nazrul Islam Mazumder
Chairman
EXIM Bank Ltd. 
Head Office : Polt # SE(F)  : 9
Road # 142, Gulshan Avenue, Dhaka-1212
</t>
  </si>
  <si>
    <t>Dr. Mohammed Haider Ali Miah
Managing Director
EXIM Bank Ltd.
Head Office : Polt # SE(F)  : 9
Road # 142, Gulshan Avenue, Dhaka-1212</t>
  </si>
  <si>
    <t>01711-139014</t>
  </si>
  <si>
    <t>028621256</t>
  </si>
  <si>
    <t>Rbve †gvt †gRevn DwÏb
AwZwi³ mwPe (Dbœqb)
¯’vbxq miKvi gš¿Yvjq
MYcÖRvZš¿x evsjv‡`k miKvi</t>
  </si>
  <si>
    <t>01715422038</t>
  </si>
  <si>
    <t>029534281</t>
  </si>
  <si>
    <t>01552-479559</t>
  </si>
  <si>
    <t>Rbve †gvt †mwjg Lvb
cÖavb cÖ‡KŠkjx (AwZt `vwq‡Z¡)
RMbœv_ wek¦we`¨vjq, XvKv</t>
  </si>
  <si>
    <t>01713048584</t>
  </si>
  <si>
    <t>029664315
0258950021</t>
  </si>
  <si>
    <t>Rbve gvbœvb nxiv 
bvU¨Kvi, †jLK I cwiPvjK
evmv-264/4, d¬¨vU-G/7
gvwjevM, XvKv-1217
Ges
†eMg gvbœvb</t>
  </si>
  <si>
    <t>01714300793</t>
  </si>
  <si>
    <t xml:space="preserve">wg‡mm kvnvbv myjZvbv
cÖv³b wWAvBwR giûg †gvkvid †nv‡mb f‚uTv, wcwcGgÕi mnag©xbx  
†eBjx wd‡q¯Ív
d¬¨vU- G-7, 1/2 †eBjx †ivW
igbv, XvKv </t>
  </si>
  <si>
    <t>Rbve nvmvbyj nK Bby, Ggwc
mv‡eK Z_¨ gš¿x 
evmv-137, `viæmmvjvg
Bóvb© nvDwRs cÖ‡R±-1
`viæmmvjvg, XvKv-1216</t>
  </si>
  <si>
    <t>Rbve iænx ingvb
AwZwi³ mwPe 
RbwbivcËv wefvM
¯^ivóª gš¿Yvjq
evsjv‡`k mwPevjq, XvKv</t>
  </si>
  <si>
    <t>Rbve Avãyj Rwjj 
Dc-mwPe (ivR‰bwZK-4) I wmwbqi mwP‡ei GKvšÍ mwPe 
RbwbivcËv wefvM
¯^ivóª gš¿Yvjq
MYcÖRvZš¿x evsjv‡`k miKvi
evsjv‡`k mwPevjq, XvKv</t>
  </si>
  <si>
    <t>Rbve †gvt kixd gvngy` Acy          Rbms‡hvM Kg©KZ©v
gvbbxq gš¿xi `ßi
¯^ivóª gš¿Yvjq
MYcÖRvZš¿x evsjv‡`k miKvi
evsjv‡`k mwPevjq, XvKv</t>
  </si>
  <si>
    <t>Rbve gyt Avmv`y¾vgvb    
wmwbqi mnKvix mwPe (cywjk-5)
RbwbivcËv wefvM
¯^ivóª gš¿Yvjq
MYcÖRvZš¿x evsjv‡`k miKvi
evsjv‡`k mwPevjq, XvKv</t>
  </si>
  <si>
    <t>Rbve weKvk Kzgvi mvnv
hyM¥mwPe (cÖkvmb-1) 
AvBb wePvi I msm` welqK gš¿Yvjq, AvBb I wePvi wefvM I
gnvmwPe
evsjv‡`k RywWwmqvj mvwf©m G‡mvwm‡qkb</t>
  </si>
  <si>
    <t>Mr. Richard Barrett
Asstt. Regional Security Officer
Embassy of the United States of America
Madani Avenue, Baridhara, Dhaka</t>
  </si>
  <si>
    <t xml:space="preserve">Mr. Kanbar Hossein Bor, DHC,     BHC
Deputy High Commission
British High Commission
United Nations Road, Baridhara, Dhaka </t>
  </si>
  <si>
    <t>Mr. Yang Xianmao
Third Secretary &amp; Head of Administration
Embassy of the  People’s Republic of China
Plot # 2 &amp; 4 Embassy Road, Block # 1, Baridhara, Dhaka</t>
  </si>
  <si>
    <t xml:space="preserve">Mr. Emdadur Rahman
Security Specialist
Security Affair's Section 
Embassy of Japan in Bangladesh
Plot # 5 &amp; 7, Dutabash Road, Baridhara, Dhaka
</t>
  </si>
  <si>
    <t>Mr. Alexander Fedorov
First Secretary 
Embassy of the Russian Federation
House # NE (J) 9, Road # 79, Gulshan-2, Dhaka</t>
  </si>
  <si>
    <t>H.E. Mr. Krichok Arunpairojhul 
Minister Consular Royal Thai Embassy
18 &amp; 20 Madani Avenue, Baridhara, Dhaka</t>
  </si>
  <si>
    <t>01841666111</t>
  </si>
  <si>
    <t>DIG, CTSB</t>
  </si>
  <si>
    <t>01813716015</t>
  </si>
  <si>
    <t>01711875291
01971875291</t>
  </si>
  <si>
    <t>017132515324</t>
  </si>
  <si>
    <t>01819943023</t>
  </si>
  <si>
    <t>01714046158</t>
  </si>
  <si>
    <t>01726899499</t>
  </si>
  <si>
    <t>01713400004</t>
  </si>
  <si>
    <t>01711867080
48316677</t>
  </si>
  <si>
    <t>Rbve myjZvb †gvnv¤§` gbmyi Avng`, Ggwc, ‡gŠjfxevRvi-2
I 
m`m¨
¯^ivóª gš¿Yvjq m¤úwK©Z ¯’vqx KwgwU
15/wW, Bóvb© nvDwRs GcvU©‡g›U, wm‡×k^ix, igbv, XvKv-1217</t>
  </si>
  <si>
    <t>DËi M¨vjvix-1</t>
  </si>
  <si>
    <t>DËi M¨vjvix-2</t>
  </si>
  <si>
    <t>`wÿY M¨vjvix-1</t>
  </si>
  <si>
    <t>`wÿY M¨vjvix-2</t>
  </si>
  <si>
    <t>m`m¨ msL¨v</t>
  </si>
  <si>
    <t>XvKv¯’ fvBm P¨v‡Ýji</t>
  </si>
  <si>
    <r>
      <rPr>
        <sz val="10"/>
        <rFont val="SutonnyMJ"/>
      </rPr>
      <t>mvsweavwbK ms¯’v cÖavb</t>
    </r>
    <r>
      <rPr>
        <sz val="9"/>
        <rFont val="SutonnyMJ"/>
      </rPr>
      <t xml:space="preserve"> </t>
    </r>
    <r>
      <rPr>
        <sz val="8"/>
        <rFont val="SutonnyMJ"/>
      </rPr>
      <t>( `y`K, wbe©vPb Kwgkb, miKvix Kg©Kwgkb, gvbevwaKvi Kwgkb, AvBb Kwgkb, Z_¨ Kwgkb, K¤úUªjvi GÛ AwWUi †Rbv‡i‡ji Awdm)</t>
    </r>
  </si>
  <si>
    <t>¯^vaxbZv hy‡× knx` cywjk Kg©KZ©v (wWAvBwR/Gmwc) M‡Yi mnawg©bxMY/ ¯^vaxbZv hy‡× c`K cÖvß cywjk Kg©KZ©vDËivwaKvixMY</t>
  </si>
  <si>
    <t xml:space="preserve">Ab¨vb¨ AwZw_-2 </t>
  </si>
  <si>
    <t>KwgDwbwU e¨vsK evsjv‡`k wjwg‡UW Ges cywjk Kj¨vY Uªv÷ Uz¨im GÛ Uªv‡fjm</t>
  </si>
  <si>
    <t>wewmGm (cywjk) K¨vWvi cwieZ©Kvix Kg©KZ©v</t>
  </si>
  <si>
    <t>cywjk mßvn-2020 Gi c¨v‡iW Gi Avmb e›Ub (wmwfj cvU©)</t>
  </si>
  <si>
    <t>msL¨v/2020</t>
  </si>
  <si>
    <t>XvKv¯’ e¨emvqx ‡bZ…e„›`</t>
  </si>
  <si>
    <t>Rbve ‡gvt Avkivd Avjx Lvb Lmiæ, Ggwc
gvbbxq cÖwZgš¿x 
grm¨ I cÖvwYm¤ú` gš¿Yvjq
MYcÖRvZš¿x evsjv‡`k miKvi</t>
  </si>
  <si>
    <t>Rbve †gvt kvn&amp;wiqvi Avjg, Ggwc
gvbbxq cÖwZgš¿x 
ciivóª gš¿Yvjq
MYcÖRvZš¿x evsjv‡`k miKvi</t>
  </si>
  <si>
    <t>Rbve †gvt KzZzeyi ingvb
cÖv³b wWAvBwR
†ivW-7/wW, nvDR-20, †m±i-9, DËiv cwðg _vbv, wWGgwc, XvKv</t>
  </si>
  <si>
    <r>
      <rPr>
        <sz val="10"/>
        <rFont val="SutonnyMJ"/>
      </rPr>
      <t>mk¯¿ evwnbxi Kg©KZ©v</t>
    </r>
    <r>
      <rPr>
        <sz val="9"/>
        <rFont val="SutonnyMJ"/>
      </rPr>
      <t xml:space="preserve"> </t>
    </r>
    <r>
      <rPr>
        <sz val="8"/>
        <rFont val="SutonnyMJ"/>
      </rPr>
      <t>(†mbv, †bŠ I wegvb evwnbx cÖavb, wWwRGdAvB, GmGmGd, GGdwW, wcwRAvi, GbGmAvB, wewRwe, Avbmvi, †Kv÷MvW©, Kviv Awat Ges mvgwiK evwnbxi Ab¨vb¨ Kg©KZ©v)</t>
    </r>
  </si>
  <si>
    <r>
      <t>ms¯’v cÖavb</t>
    </r>
    <r>
      <rPr>
        <sz val="8"/>
        <rFont val="SutonnyMJ"/>
      </rPr>
      <t xml:space="preserve"> ( dvqvi mvwf©m, gv`K`ªe¨ wbqš¿Y Awat, cvm©‡cvU© Awat, GbweAvi, weAviwUG, weAvBWweøDwUG, WvK wefvM, wewUAviwm, XvKv wmwU K‡c©v‡ikb, evsjv‡`k e¨vsK, wbqš¿K- evsjv‡`k digm GÛ †÷kbvixR, XvKv †gwW‡Kj K‡jR, weGmGgGgBD)</t>
    </r>
  </si>
  <si>
    <t xml:space="preserve">Rbve †gvt IqvwjDi ingvb
cÖv³b wWAvBwR
2/1204, Bóvb© †iv‡Kqv UvIqvi, 
98 eo gMevRvi, XvKv </t>
  </si>
  <si>
    <t xml:space="preserve">Rbve bvwQgv †eMg, GbwWwm
†Pqvig¨vb
RvZxq gvbevwaKvi Kwgkb, evsjv‡`k
Ges
Rbve
</t>
  </si>
  <si>
    <t>A¨vW‡fv‡KU byiRvnvb †eMg (gy³v)
mv‡eK msm` m`m¨ 
I
mv‡eK †WcywU G¨vUb©x †Rbv‡ij evsjv‡`k mywcÖg †KvU©
evmv-28 Bw›`iv †ivW, AvMiv wewìs †j‡fj-4, d¬¨vU-wW/4, dvg©‡MBU, XvKv
Ges
Rbve</t>
  </si>
  <si>
    <t>‡gvU=</t>
  </si>
  <si>
    <t>¯úvDRmn=</t>
  </si>
  <si>
    <t>me©‡gvU=</t>
  </si>
  <si>
    <t>weª‡MwWqvi †Rbv‡ij mv¾v` †nv‡mb,  GbGmWweøDwm, GGdWweøDwm, wcGmwm
cwiPvjK (wmAvBwe)
m`i `ßi, wWwRGdAvB
XvKv †mbvwbevm, XvKv</t>
  </si>
  <si>
    <r>
      <rPr>
        <sz val="12"/>
        <rFont val="SutonnyMJ"/>
      </rPr>
      <t xml:space="preserve">‡jt K‡Y©j †Mvjvg †gvZ©yRv, wcGmwm c`vwZK, wRGmI-1, (Af¨šÍixY) wWwRGdAvB m`i `ßi
XvKv †mbvwbevm, XvKv </t>
    </r>
    <r>
      <rPr>
        <sz val="12"/>
        <rFont val="Times New Roman"/>
        <family val="1"/>
      </rPr>
      <t xml:space="preserve">
</t>
    </r>
    <r>
      <rPr>
        <sz val="9"/>
        <rFont val="Times New Roman"/>
        <family val="1"/>
      </rPr>
      <t/>
    </r>
  </si>
  <si>
    <r>
      <t xml:space="preserve">weª‡MwWqvi †Rbv‡ij †gvt †gvqv‡¾g †nv‡mb, </t>
    </r>
    <r>
      <rPr>
        <sz val="11"/>
        <rFont val="SutonnyMJ"/>
      </rPr>
      <t>wewRweGg (evi), wcGBPwW,</t>
    </r>
    <r>
      <rPr>
        <sz val="12"/>
        <rFont val="SutonnyMJ"/>
      </rPr>
      <t xml:space="preserve">
AwZwi³ gnvcwiPvjK (cÖkvmb)
m`i `ßi wewRwe, cÖkvmb kvLv, wcjLvbv, XvKv</t>
    </r>
  </si>
  <si>
    <r>
      <t>wiqvi GWwgivj Gg Avkivdzj nK, GbBDwc, GbwWwm, GGdWweøDwm, wcGmwm,</t>
    </r>
    <r>
      <rPr>
        <sz val="11"/>
        <rFont val="SutonnyMJ"/>
      </rPr>
      <t xml:space="preserve"> </t>
    </r>
    <r>
      <rPr>
        <sz val="12"/>
        <rFont val="SutonnyMJ"/>
      </rPr>
      <t xml:space="preserve">
gnvcwiPvjK
evsjv‡`k †Kv÷ MvW©
†Kv÷MvW© m`i `ßi
AvMviMuvI, XvKv
Ges
†eMg nK</t>
    </r>
  </si>
  <si>
    <t>DC GUL/web/DC Mot</t>
  </si>
  <si>
    <t>DC RAMNA/DC Mot</t>
  </si>
  <si>
    <t>DC RAMNA/ DC Mot</t>
  </si>
  <si>
    <t>DC RAM/DC MOTI</t>
  </si>
  <si>
    <t>DC GUL/DC TEJ</t>
  </si>
  <si>
    <t>WEB/DC TEJ</t>
  </si>
  <si>
    <t>SP DHAKA/web</t>
  </si>
  <si>
    <r>
      <rPr>
        <sz val="6"/>
        <rFont val="Times New Roman"/>
        <family val="1"/>
      </rPr>
      <t>DC MIRPUR</t>
    </r>
    <r>
      <rPr>
        <sz val="7"/>
        <rFont val="Times New Roman"/>
        <family val="1"/>
      </rPr>
      <t>/ web</t>
    </r>
  </si>
  <si>
    <t>Mr. Chrs Love
Representative
World Food Programme (WFP)
IDB Bhaban, E/8-A, Begum Rokeya Sarani, Sher-e-Bangla Nagar, Dhaka-1207</t>
  </si>
  <si>
    <r>
      <t xml:space="preserve">†gRi †Rbv‡ij Gm Gg kvwgg DR Rvgvb
</t>
    </r>
    <r>
      <rPr>
        <sz val="10"/>
        <rFont val="SutonnyMJ"/>
      </rPr>
      <t>weGmwc, GbwWwm, wcGmwm</t>
    </r>
    <r>
      <rPr>
        <sz val="12"/>
        <rFont val="SutonnyMJ"/>
      </rPr>
      <t xml:space="preserve"> 
gnvgvb¨ ivóªcwZi mvgwiK mwPe
Avcb wefvM, ivóªcwZi Kvh©vjq, e½feb, XvKv</t>
    </r>
  </si>
  <si>
    <t>†gvQvt gvnveye Aviv †eMg wMwb, Ggwc
gvbbxq ûBc
evsjv‡`k RvZxq msm`
†k‡i evsjv bMi, XvKv                evmv bs-55, †ivW bs-9/B, avbgwÛ, XvKv</t>
  </si>
  <si>
    <t>**</t>
  </si>
  <si>
    <t>2Ñ3</t>
  </si>
  <si>
    <r>
      <t xml:space="preserve">mvsweavwbK ms¯’v cÖavb </t>
    </r>
    <r>
      <rPr>
        <sz val="9"/>
        <rFont val="SutonnyMJ"/>
      </rPr>
      <t>( `y`K, wbe©vPb Kwgkb, miKvix Kg©Kwgkb, gvbevwaKvi Kwgkb, AvBb Kwgkb, Z_¨ Kwgkb, K¤úUªjvi GÛ AwWUi †Rbv‡i‡ji Awdm)</t>
    </r>
  </si>
  <si>
    <r>
      <t xml:space="preserve">wewfbœ ms¯’v cÖavb </t>
    </r>
    <r>
      <rPr>
        <sz val="9"/>
        <rFont val="SutonnyMJ"/>
      </rPr>
      <t>( wewRwe, Avbmvi, dvqvi mvwf©m, gv`K`ªe¨ wbqš¿Y Awat, †Kv÷MvW©, Kviv Awat, cvm©‡cvU© Awat, GbweAvi, weAviwUG, weAvBWweøDwUG, WvK wefvM, wewUAviwm, XvKv wmwU K‡c©v‡ikb, evsjv‡`k e¨vsK, wbqš¿K- evsjv‡`k digm GÛ †÷kbvixR, XvKv †gwW‡Kj K‡jR, weGmGgGgBD)</t>
    </r>
  </si>
  <si>
    <r>
      <rPr>
        <sz val="11.5"/>
        <rFont val="SutonnyMJ"/>
      </rPr>
      <t>mk¯¿ evwnbxi Kg©KZ©v</t>
    </r>
    <r>
      <rPr>
        <sz val="12"/>
        <rFont val="SutonnyMJ"/>
      </rPr>
      <t xml:space="preserve"> </t>
    </r>
    <r>
      <rPr>
        <sz val="9"/>
        <rFont val="SutonnyMJ"/>
      </rPr>
      <t>(†mbv, †bŠ I wegvb evwnbx cÖavb, wWwRGdAvB, GmGmGd, GGdwW, wcwRAvi, GbGmAvB Ges mvgwiK evwnbxi Ab¨vb¨ Kg©KZ©v)</t>
    </r>
  </si>
  <si>
    <t>Rbve Gm G nK AwjK
PjwPÎ wbg©vZv
evox-40 (4_© Zjv), †ivW bs-3, eøK-B, ebkÖx, ivgcyiv, XvKv</t>
  </si>
  <si>
    <t>019880001000</t>
  </si>
  <si>
    <t>Rbve Bfvb kvnwiqvi †mvnvM
‡KvwiIMÖvdvi
‡ivW bs-1, nvDR-61, eøK-G, wb‡KZb, ¸jkvb, XvKv</t>
  </si>
  <si>
    <t>01711186347</t>
  </si>
  <si>
    <t>Rbve gvbœvb †gvnv¤§`
m½xZ cwiPvjK
‡ivW bs-1, nvDR-41, eøK-G, wb‡KZb, ¸jkvb, XvKv</t>
  </si>
  <si>
    <t>01711840315</t>
  </si>
  <si>
    <t>Mr. Abdul Quader
House no- 34/1
Road no- 6 
Dhanmondi R/A, Dhaka</t>
  </si>
  <si>
    <t>01711572217</t>
  </si>
  <si>
    <t>DIG PBI</t>
  </si>
  <si>
    <r>
      <t xml:space="preserve">Rbve mvwenv Bqvmwgb
cwiPvjK-2 </t>
    </r>
    <r>
      <rPr>
        <sz val="12"/>
        <rFont val="Times New Roman"/>
        <family val="1"/>
      </rPr>
      <t>(SRCC)</t>
    </r>
    <r>
      <rPr>
        <sz val="12"/>
        <rFont val="SutonnyMJ"/>
      </rPr>
      <t xml:space="preserve">
cÖavbgš¿xi Kvh©vjq, XvKv</t>
    </r>
  </si>
  <si>
    <t>Addl SP (Media)</t>
  </si>
  <si>
    <t>Addl SP (Training-1)</t>
  </si>
  <si>
    <t>Rbve †gvt Avãyj nvwjg
cywjk mycvi (Aet)
MÖvg-Kv›`vcvov, †cv÷ I _vbv-kvnRv`cyi, †Rjv-wmivRMÄ</t>
  </si>
  <si>
    <t>0752764361
01969828744</t>
  </si>
  <si>
    <t>01711320472</t>
  </si>
  <si>
    <t>Rbve kwn`yj Avjg †PŠayix 
cywjk mycvi (Aet)
125, cvejvµm †ivW, _vbv-‡`ŠjZcyi, †KGgwc, Lyjbv</t>
  </si>
  <si>
    <t>Rbve KvIQvi Avn‡¤§` nvq`ix
we‡kl cywjk mycvi (Aet)
12/G, †gBb †ivW, eøK-wm kvnRvjvj Dckni, GmGgwc, wm‡jU</t>
  </si>
  <si>
    <t>0721722449
01711973204</t>
  </si>
  <si>
    <t>wePvicwZ wgR©v †nvmvBb nvq`vi
Avwcj wefvM
evsjv‡`k mywcÖg †KvU©, XvKv</t>
  </si>
  <si>
    <t>wePvicwZ bvBgv nvq`vi
nvB‡KvU© wefvM
evsjv‡`k mywcÖg †KvU©, XvKv</t>
  </si>
  <si>
    <t>wePvicwZ Gg, Bbv‡qZzi iwng
nvB‡KvU© wefvM
evsjv‡`k mywcÖg †KvU©, XvKv</t>
  </si>
  <si>
    <t>wePvicwZ Ievq`yj nvmvb
nvB‡KvU© wefvM
evsjv‡`k mywcÖg †KvU©, XvKv</t>
  </si>
  <si>
    <t xml:space="preserve">Rbve gvney‡e Avjg
weÁ A¨vUwb© †Rbv‡ij 
A¨vUwb© †Rbv‡i‡ji Kvh©vjq
mywcÖg †KvU© feb, XvKv  
Ges 
†eMg Avjg                                                         </t>
  </si>
  <si>
    <t>wePvicwZ nvmvb d‡qR wmwÏKx
Avcxj wefvM, evsjv‡`k mywcÖg †KvU©, XvKv
feb bs-8, Rv‡Rm Kg‡cø·, cvK© G¨vwfwbD, KvKivBj
†Pqvig¨vb
evsjv‡`k RywWwmqvj mvwf©m Kwgkb
Avãyj MwY †ivW, XvKv</t>
  </si>
  <si>
    <t xml:space="preserve">A¨vW‡fv‡KU Avey Rvwn` †m›Uz
evsjv‡`k mywcÖg †KvU©
XvKv </t>
  </si>
  <si>
    <t>Rbve ‡gvt IqvwjDi ingvb
AemicÖvß wWAvBwR
mn-mfvcwZ
2/1204, BóvY© ‡iv‡Kqv UvIqvi, 98, eo gMevRvi, XvKv</t>
  </si>
  <si>
    <t>Rbve †gvt Kvgiæj Bmjvg 
gvbbxq msm` m`m¨, XvKv-2
48/1, †gvt AvRMi †jb, XvKv</t>
  </si>
  <si>
    <t>Rbve Gb Gg wRqvDj Avjg
wmwbqi mwPe                          
Z_¨ I †hvMv‡hvM cÖhyw³ wefvM
MYcÖRvZš¿x evsjv‡`k miKvi  
AvBwmwU UvIqvi (5g Zjv), †k‡ievsjv bMi, XvKv</t>
  </si>
  <si>
    <t>Rbve †gvnv¤§` gymwjg †PŠayix
evsjv‡`k K¤ú‡Uªvjvi GÛ AwWUi †Rbv‡ij
AwWU feb
77/7 KvKivBj, XvKv
Ges 
†eMg ‡PŠayix</t>
  </si>
  <si>
    <t xml:space="preserve">Rbve G. Gd. Avwgb †PŠayix
gnvcwiPvjK (AwZwi³ mwPe)
gy`ªªY, †jLmvgMÖx, dig I cÖKvkbv Awa`ßi, †ZRMuvI, XvKv-1208                      </t>
  </si>
  <si>
    <t>Rbve Avey †nbv †gv¯Ídv Rvgvb
DcmwPe (ivR‰bwZK-1)
RbwbivcËv wefvM
¯^ivóª gš¿Yvjq
MYcÖRvZš¿x evsjv‡`k miKvi
evsjv‡`k mwPevjq, XvKv</t>
  </si>
  <si>
    <t>Rbve †gvt AvjZvd †nv‡mb
DcmwPe (cÖkvmb-1 I AvBwmwU)
myiÿv †mev wefvM
¯^ivóª gš¿Yvjq
MYcÖRvZš¿x evsjv‡`k miKvi
evsjv‡`k mwPevjq, XvKv</t>
  </si>
  <si>
    <t>cÖ‡KŠt †gvt AvBqye †nv‡mb
†cÖvMÖvgvi (AvBwmwU †mj)             
myiÿv †mev wefvM
¯^ivóª gš¿Yvjq
MYcÖRvZš¿x evsjv‡`k miKvi
evsjv‡`k mwPevjq, XvKv</t>
  </si>
  <si>
    <t>Rbve †gvnv¤§` gwbiæ¾vgvb
mnKvix cÖavb (cwiKíbv-2)         
myiÿv †mev wefvM
¯^ivóª gš¿Yvjq
MYcÖRvZš¿x evsjv‡`k miKvi
evsjv‡`k mwPevjq, XvKv</t>
  </si>
  <si>
    <t>Rbve kib Kzgvi eo–qv
mnKvix mwPe (cÖkvmb-3, mshy³)   
myiÿv †mev wefvM
¯^ivóª gš¿Yvjq
MYcÖRvZš¿x evsjv‡`k miKvi
evsjv‡`k mwPevjq, XvKv</t>
  </si>
  <si>
    <t>Rbve gwjøKv ivYx gÛj
mnKvix mwPe (AwMœ-2)
myiÿv †mev wefvM
¯^ivóª gš¿Yvjq
MYcÖRvZš¿x evsjv‡`k miKvi
evsjv‡`k mwPevjq, XvKv</t>
  </si>
  <si>
    <t>Aa¨vcK Wvt Aveyj Kvjvg AvRv` 
gnv-cwiPvjK         
¯^v¯’¨ Awa`ßi, gnvLvjx, XvKv-1212</t>
  </si>
  <si>
    <t>Rbve †gvt †mvjvqgvb, exi cÖZxK   
cÖv³b Kb‡óej Gi Kb¨v    
wcZv - g„Z Avt nvB wgqv             
MÖvg-Kvcywoqv cwÆ
_vbv I †Rjv- bv‡Uvi</t>
  </si>
  <si>
    <t>Rbve gynv¤§` b~iæj û`v 
AemicÖvß AvBwRwc I cÖv³b mwPe
KbKW© Gwgwj nvDm              
d¬¨vU-302, wmBGb-we-3, †ivW-96, ¸jkvb-2, XvKv-1212</t>
  </si>
  <si>
    <t>Rbve mwdKzj †nv‡mb †PŠayix  
AemicÖvß AwZwi³ AvBwR
evwo bs-1, moK bs-4, eøK-L, †PŠayix nvDR (3q Zjv), wcwmKvjPvi nvDwRs †mvmvBwU, †m‡Li‡UK, Av`vei, XvKv</t>
  </si>
  <si>
    <r>
      <t xml:space="preserve">Rbve †gvt jyrdi ingvb wgqv, wcwcGg 
AemicÖvß AwZwi³ AvBwR
evwo-1212/2, c~e© gwbcyi, evev ûRy‡ii gmwR` </t>
    </r>
    <r>
      <rPr>
        <sz val="12"/>
        <rFont val="SueVermeer4"/>
      </rPr>
      <t>LTCL</t>
    </r>
    <r>
      <rPr>
        <sz val="12"/>
        <rFont val="SutonnyMJ"/>
      </rPr>
      <t xml:space="preserve"> Mwj, wgicyi,
XvKv-1216</t>
    </r>
  </si>
  <si>
    <t>Rbve dv‡Zgv †eMg
AemicÖvß AwZwi³ AvBwR
292, imyjcyi, `wbqv, hvÎvevwo, XvKv</t>
  </si>
  <si>
    <t xml:space="preserve">Rbve kvn Avjg wmK`vi
cÖv³b wWAvBwR
Wg-B‡bv Gjiv‡Wv, GcvU©‡g›U bs-16/wm, 6/7 †m¸bevwMPv, XvKv         </t>
  </si>
  <si>
    <t xml:space="preserve">Rbve †gvt wRqv DwÏb Avn‡g`
cÖv³b wWAvBwR    
evwo-2/2 G, e¬K-wR, jvjgvwUqv, XvKv-1207   </t>
  </si>
  <si>
    <t>Rbve iwdKzj Avjg          
AemicÖvß cywjk mycvi
cÖwg‡b›U nvDwRs, dø¨vU-10,evwo-28, 3 bs wcwmKvjPvi †ivW    
†k‡Li †UK, Av`vei, XvKv</t>
  </si>
  <si>
    <t xml:space="preserve">Rbve †Mvjvg gZz©Rv                
AemicÖvß cywjk mycvi
evwo-58/1 †mbcvov ce©Zv
wgicyi-10, XvKv                                           </t>
  </si>
  <si>
    <t xml:space="preserve">Rbve †gvjøv knx`yj Bmjvg           
AemicÖvß GAvBwR
d¬¨vU bs-6/G, evwo-5/2, eøK-B, jvjgvwUqv, †gvnv¤§`cyi, XvKv                                           </t>
  </si>
  <si>
    <t xml:space="preserve">Rbve †PŠayix G. G. wR Kwei     
AemicÖvß cywjk mycvi  
evwo- 24, †ivW- 16     
†m±i-13, _vbv- DËiv cwðg, XvKv                                           </t>
  </si>
  <si>
    <t xml:space="preserve">Rbve BwjqvQ Lvb
AemicÖvß cywjk mycvi
evwo-381, cwðg ivgcyiv, ivgcyiv, XvKv                                            </t>
  </si>
  <si>
    <t xml:space="preserve">Rbve †gvt †njvj DwÏb Avn¤§`
AemicÖvß cywjk mycvi            
evwo-191, †ZRKzwbcvov, †ZRMuvI, XvKv                                           </t>
  </si>
  <si>
    <t xml:space="preserve">Rbve †gvt kvgmyj Avjg
AemicÖvß cywjk mycvi
d¬¨vU-we/5 evwo bs-11           
†ivW bs- 10 avbgwÛ, XvKv                                           </t>
  </si>
  <si>
    <t xml:space="preserve">Rbve kwdDj Bmjvg
AemicÖvß GAvBwR
14/G Kb©dzjx Mv‡W©b wmwU             G¨vcvU©‡g›U-109, KvKivBj, igbv, XvKv                                       </t>
  </si>
  <si>
    <t xml:space="preserve">Rbve Bgvgyj †nv‡mb (wd‡ivR)
AemicÖvß cywjk mycvi
 d¬¨vU -103, evwo bs- 41/we, †ivW bs-1,avbgwÛ Av/G, XvKv-1205 </t>
  </si>
  <si>
    <t>W. bvwn` †nv‡mb
(wewc-7399008189)
cywjk mycvi
eZ©gv‡b Dc-mwPe, e¨vsK I Avw_©K
cÖwZôvb wefvM, evsjv‡`k mwPevjq, A_© gš¿Yvjq, XvKv
Ges
‡eMg †nv‡mb</t>
  </si>
  <si>
    <t>Rbve †gvt Ave`yQ mvjvg
(wewc-7203064981)
cywjk mycvi
eZ©gv‡b Dc-mwPe, ¯^v¯’¨ ‡mev wefvM, ¯^v¯’¨ I cwievi Kj¨vY gš¿Yvjq, evsjv‡`k mwPevjq, XvKv
Ges
‡eMg mvjvg</t>
  </si>
  <si>
    <t>Rbve kv‡n`yj AvKei Lvb
(wewc-7703027865)
eZ©gv‡b Dc-mwPe, evwbR¨ gš¿Yvjq
evsjv‡`k mwPevjq, XvKv
Ges
‡eMg Lvb</t>
  </si>
  <si>
    <t>Rbve myi_ Kzgvi miKvi
cÖavb Z_¨ Awdmvi
Z_¨ Awa`ßi
evsjv‡`k mwPevjq, XvKv</t>
  </si>
  <si>
    <t>Rbve  mvweŸi
÷vd wi‡cvU©vi
GwUGb wbDR, XvKv</t>
  </si>
  <si>
    <t>Rbve Avwidzi ingvb
we‡kl cÖwZwbwa
&amp;¦GbwUwf, XvKv</t>
  </si>
  <si>
    <t>Rbve AwLj †cvÏvi
we‡kl cÖwZwbwa
BwUwf, KviIqvb evRvi, XvKv</t>
  </si>
  <si>
    <t>Rbve kvnvwiqvi Rvgvb `xc
wmwbqi wi‡cvU©vi
mgq wUwf, XvKv</t>
  </si>
  <si>
    <t>Rbve gvngy`yj nvmvb
÷vd wi‡cvU©vi
gvQiv½v wUwf, XvKv</t>
  </si>
  <si>
    <t>Rbve Bbvgyj nK †PŠayix
m¤úv`K
w` †WBwj mvb, XvKv</t>
  </si>
  <si>
    <t>Rbve †gvt †ivKby¾vgvb
m¤úv`K
‰`wbK Abycgv, XvKv</t>
  </si>
  <si>
    <t>Rbve kebg AvRxg
mÂvjK
71 †Uwjwfkb, XvKv</t>
  </si>
  <si>
    <t>W. ‰mq` Av‡bvqvi †nv‡mb
cÖv³b Aa¨vcK
XvKv wek¦we`¨vjq</t>
  </si>
  <si>
    <t>Rbve cxhyl KvwšÍ fÆvPvh©¨
mfvcwZ gÛjxi m`m¨, evsjv‡`k AvIqvgx jxM
†K›`ªxq Kvh©vjq
23 e½eÜz GwfwbD, XvKv|
¯^cœxj 16/4 (6ô Zjv)
†jK mvK©vm, KjvevMvb, XvKv</t>
  </si>
  <si>
    <t>Rbve i‡gk P›`ª †mb, Ggwc
mfvcwZ gÛjxi m`m¨, evsjv‡`k AvIqvgx jxM
†K›`ªxq Kvh©vjq
23 e½eÜz GwfwbD, XvKv
feb bs-6, d¬¨vU bs-204, msm` m`m¨ feb, gvwbK wgqv GwfwbD
†k‡i-B-evsjv bMi, XvKv</t>
  </si>
  <si>
    <t xml:space="preserve">Rbve Av.d.g. evnvDwÏb bvwQg, Ggwc
hyM¥ mvaviY m¤úv`K 
evsjv‡`k AvIqvgx jxM
23, e½eÜz GwfwbD, XvKv           </t>
  </si>
  <si>
    <t>Rbve mv¾v`yj nvmvb
wmwbqi mwPe
cÖavbgš¿xi Kvh©vjq, XvKv
Ges
†eMg nvmvb</t>
  </si>
  <si>
    <t xml:space="preserve">Rbve d‡qR Avn¤§`
wmwbqi mwPe 
RbcÖkvmb gš¿Yvjq
MYcÖRvZš¿x evsjv‡`k miKvi  
evsjv‡`k mwPevjq, XvKv
Ges 
†eMg Avn¤§`                     </t>
  </si>
  <si>
    <t>Rbve †gvt Av‡bvqvi †nv‡mb 
wmwbqi mwPe
weÁvb I cÖhyw³ gš¿Yvjq
MYcÖRvZš¿x evsjv‡`k miKvi  
evsjv‡`k mwPevjq, XvKv</t>
  </si>
  <si>
    <t>Rbve †gvt gwneyj nK
wmwbqi mwPe
†emvgwiK wegvb cwienb I ch©Ub gš¿Yvjq
MYcÖRvZš¿x evsjv‡`k miKvi  
evsjv‡`k mwPevjq, XvKv
Ges
†eMg nK</t>
  </si>
  <si>
    <t>Rbve †gvt iBQDj Avjg gÛj
wmwbqi mwPe 
grm¨ I cÖvwYm¤ú` gš¿Yvjq
MYcÖRvZš¿x evsjv‡`k miKvi  
evsjv‡`k mwPevjq, XvKv</t>
  </si>
  <si>
    <r>
      <rPr>
        <b/>
        <sz val="7"/>
        <rFont val="SutonnyMJ"/>
      </rPr>
      <t>†Uwj‡dvb b¤^i</t>
    </r>
    <r>
      <rPr>
        <sz val="7"/>
        <rFont val="SutonnyMJ"/>
      </rPr>
      <t xml:space="preserve"> 
(Awdm) </t>
    </r>
  </si>
  <si>
    <r>
      <t>8855500-25 
(</t>
    </r>
    <r>
      <rPr>
        <sz val="7"/>
        <rFont val="SutonnyMJ"/>
      </rPr>
      <t>wcGweG·</t>
    </r>
    <r>
      <rPr>
        <sz val="7"/>
        <rFont val="Times New Roman"/>
        <family val="1"/>
      </rPr>
      <t>)
8802 5566-2000</t>
    </r>
  </si>
  <si>
    <r>
      <t>8855500-25 
(</t>
    </r>
    <r>
      <rPr>
        <sz val="7"/>
        <rFont val="SutonnyMJ"/>
      </rPr>
      <t>wcGweG·</t>
    </r>
    <r>
      <rPr>
        <sz val="7"/>
        <rFont val="Times New Roman"/>
        <family val="1"/>
      </rPr>
      <t xml:space="preserve">)
8802 5566-2000
</t>
    </r>
  </si>
  <si>
    <t>Rbve iv‡k` wbRvg
wmwbqi wi‡cvU©vi
P¨v‡bj 24, XvKv</t>
  </si>
  <si>
    <t xml:space="preserve">Rbve †mv‡nj nvq`vi †PŠayix
gnvmwPe
wWBD‡R, XvKv
</t>
  </si>
  <si>
    <t>Rbve gwmDj nK †PŠayix
GgwW I wmBI
KwgDwbwU e¨vsK evsjv‡`k wjwg‡UW
cywjk cøvRv KbKW©, ¸jkvb-1, XvKv</t>
  </si>
  <si>
    <t>01713006396</t>
  </si>
  <si>
    <t>Rbve †gvnv¤§` Avãyj KvBqyg Lvb
GmBwfwc I wmAvBI 
KwgDwbwU e¨vsK evsjv‡`k wjwg‡UW
cywjk cøvRv KbKW©, ¸jkvb-1, XvKv</t>
  </si>
  <si>
    <t>01714084543</t>
  </si>
  <si>
    <t>Rbve ˆmq` †gvnv¤§` Igi ˆZqe
‡nW Ae weR‡bm e¨vswKs
KwgDwbwU e¨vsK evsjv‡`k wjwg‡UW
cywjk cøvRv KbKW©, ¸jkvb-1, XvKv</t>
  </si>
  <si>
    <t>01730006199</t>
  </si>
  <si>
    <t>Rbve †gvt Bqv‡mi b~i
‡nW Ae gv‡K©wUs
KwgDwbwU e¨vsK evsjv‡`k wjwg‡UW
cywjk cøvRv KbKW©, ¸jkvb-1, XvKv</t>
  </si>
  <si>
    <t>01713011025</t>
  </si>
  <si>
    <t>Rbve RvbœvZzb wbmv
K_vmvwnwZ¨K
mvsevw`K I cÖKvkK</t>
  </si>
  <si>
    <t>Rbve Bg`v`yj nK wgjb
wewkó K_vmvwnwZ¨K
m¤úv`K, ˆ`wbK Kv‡ji KÚ^
emyÜiv Av/G, cøU-371/G, eøK-wW, evwiaviv, XvKv</t>
  </si>
  <si>
    <t>6Ñ9</t>
  </si>
  <si>
    <t>12Ñ13</t>
  </si>
  <si>
    <t>14Ñ15</t>
  </si>
  <si>
    <t>59Ñ60</t>
  </si>
  <si>
    <t>60Ñ61</t>
  </si>
  <si>
    <t>61Ñ62</t>
  </si>
  <si>
    <r>
      <rPr>
        <b/>
        <sz val="20"/>
        <rFont val="SutonnyMJ"/>
      </rPr>
      <t>cywjk mßvn-2020</t>
    </r>
    <r>
      <rPr>
        <b/>
        <sz val="12"/>
        <rFont val="SutonnyMJ"/>
      </rPr>
      <t xml:space="preserve">
</t>
    </r>
    <r>
      <rPr>
        <b/>
        <sz val="16"/>
        <rFont val="SutonnyMJ"/>
      </rPr>
      <t>wmwfj cvU©</t>
    </r>
    <r>
      <rPr>
        <b/>
        <sz val="12"/>
        <rFont val="SutonnyMJ"/>
      </rPr>
      <t xml:space="preserve">
</t>
    </r>
    <r>
      <rPr>
        <b/>
        <sz val="14"/>
        <rFont val="SutonnyMJ"/>
      </rPr>
      <t>Avmb e›Ub  (c¨v‡iW)</t>
    </r>
  </si>
  <si>
    <t>Rbve †Mvjvg †gvnv¤§` Kv‡`i
gvbbxq we‡ivax`jxq Dc‡bZv
evsjv‡`k RvZxq msm` 
evwo bs-9/G, †ivW bs-33
†m±i-7, DËiv g‡Wj UvDb, XvKv</t>
  </si>
  <si>
    <t>Rbve †gvt †gvdv‡¾j †nv‡mb
wmwbqi mwPe
†ijc_ gš¿Yvjq
†ijfeb, XvKv
MYcÖRvZš¿x evsjv‡`k miKvi</t>
  </si>
  <si>
    <t>Rbve be weµg wK‡kvi wÎcyiv, GbwWwm
†Pqvig¨vb (mwPe) 
cve©Z¨ PÆMÖvg Dbœqb †evW©, avbgwÛ, XvKv</t>
  </si>
  <si>
    <t>Rbve †gvt †mwjg †iRv
mwPe
cÖevmx Kj¨vY I ˆe‡`wkK Kg©ms¯’vb gš¿Yvjq, igbv, XvKv</t>
  </si>
  <si>
    <t>weª‡MwWqvi †Rbv‡ij (Aet) kvnv`vZ †nv‡mb †PŠayix
evsjv‡`k wbe©vPb Kwgkb mwPevjq
†k‡ievsjv bMi, XvKv</t>
  </si>
  <si>
    <t>Rbve †gvt †gvkviid †nv‡mb fu‚Bqv, GbwWwm
wmwbqi mwPe
Af¨šÍixY m¤ú` wefvM
I
†Pqvig¨vb, RvZxq ivR¯^ †evW©
†m¸bevwMPv, XvKv</t>
  </si>
  <si>
    <t>†gRi †Rbv‡ij mvwKj Avn‡g`, GbGmWweøDwm, GGdWweøDwm,
wcGmwm
gnvcwiPvjK
Bwg‡MÖkb I cvm‡cvU© Awa`ßi
AvMviMuvI, †k‡i evsjv bMi, XvKv
Ges
†eMg Avn‡g`</t>
  </si>
  <si>
    <t>†nvm‡b Aviv †eMg, GbwWwm
e¨e¯’vcbv cwiPvjK (mwPe)
evsjv‡`k nvB-†UK cvK© KZ…©cÿ
AvMviMvuI, XvKv</t>
  </si>
  <si>
    <t>†eMg kvnxb Avn‡g` †PŠayix
m`m¨ (wmwbqi mwPe)
cwiKíbv Kwgkb
†k‡i evsjvbMi, XvKv</t>
  </si>
  <si>
    <t>Rbve Avey †nbv †gvt ingvZzj gywbg
wmwbqi mwPe
R¡vjvbx I LwbR m¤ú` wefvM
we`y¨r, R¡vjvbx I LwbR m¤ú` gš¿Yvjq
MYcÖRvZš¿x evsjv‡`k miKvi  
evsjv‡`k mwPevjq, XvKv</t>
  </si>
  <si>
    <t>W. Avng` KvqKvDm
wmwbqi mwPe
we`y¨r wefvM
we`y¨r, R¡vjvbx I LwbR m¤ú` gš¿Yvjq
MYcÖRvZš¿x evsjv‡`k miKvi  
evsjv‡`k mwPevjq, XvKv</t>
  </si>
  <si>
    <t>Rbve Ave`yjøvn Avj †gvnmxb †PŠayix
mwPe
cwi‡ek, eb I Rjevqy cwieZ©b gš¿Yvjq
MYcÖRvZš¿x evsjv‡`k miKvi  
evsjv‡`k mwPevjq, XvKv</t>
  </si>
  <si>
    <r>
      <t>Rbve bxwjgv AvLZvi
gnvcwiPvjK (AwZt mwPe)
Dc-AvÂwjK mn‡hvwMZv ‡mj (</t>
    </r>
    <r>
      <rPr>
        <sz val="12"/>
        <rFont val="Times New Roman"/>
        <family val="1"/>
      </rPr>
      <t xml:space="preserve">SRCC)
</t>
    </r>
    <r>
      <rPr>
        <sz val="12"/>
        <rFont val="SutonnyMJ"/>
      </rPr>
      <t>cÖavbgš¿xi Kvh©vjq, XvKv</t>
    </r>
  </si>
  <si>
    <t>Rbve †gvt bwReyi ingvb  
gvbbxq cÖavbgš¿xi gyL¨ mwPe
cÖavbgš¿xi Kvh©vjq
MYcÖRvZš¿x evsjv‡`k miKvi, XvKv 
Ges 
†eMg ingvb</t>
  </si>
  <si>
    <t>†gRi †Rbv‡ij †gvt mvwdbyj Bmjvg, wewRweGg, GbwWwm, wcGmwm, gnvcwiPvjK
eW©vi MvW© evsjv‡`k, wcjLvbv, XvKv
Ges 
†eMg Bmjvg</t>
  </si>
  <si>
    <t>K‡Y©j kwd AvZvDi ingvb, wcGmwm
K‡Y©j wRGm (wmAvBwe)
wmAvBwe m`i `ßi, wWwRGdAvB
XvKv †mbvwbevm, XvKv</t>
  </si>
  <si>
    <r>
      <t xml:space="preserve">†jt †Rbv‡ij †gvt gvndzRyi ingvb, </t>
    </r>
    <r>
      <rPr>
        <sz val="11"/>
        <rFont val="SutonnyMJ"/>
      </rPr>
      <t>AviwmwWGm, GbwWwm, GGdWweøDwm, wcGmwm, wcGBPwW</t>
    </r>
    <r>
      <rPr>
        <sz val="12"/>
        <rFont val="SutonnyMJ"/>
      </rPr>
      <t xml:space="preserve">
wcÖwÝcvj ÷vd Awdmvi
mk¯¿ evwnbx wefvM
cÖavbgš¿xi Kvh©vjq, XvKv
Ges  
†eMg ingvb</t>
    </r>
  </si>
  <si>
    <t>Rbve b~i †gvnv¤§`
Ggwc, wK‡kviMÄ-2
I 
m`m¨
¯^ivóª gš¿Yvjq m¤úwK©Z ¯’vqx KwgwU
feb-03, d¬¨vU bs-301, b¨vg feb, bvLvj cvov, †ZRMuvI, XvKv</t>
  </si>
  <si>
    <t>Rbve Kz‡R›`ª jvj wÎcyiv
Ggwc, LvMovQwo
I 
m`m¨
¯^ivóª gš¿Yvjq m¤úwK©Z ¯’vqx KwgwU
feb-05, d¬¨vU bs-803, msm` m`m¨ feb, gvwbK wgqv GwfwbD, †k‡ievsjv bMi, XvKv</t>
  </si>
  <si>
    <t>Rbve cxi dRjyi ingvb
Ggwc, mybvgMÄ-4
I 
m`m¨
¯^ivóª gš¿Yvjq m¤úwK©Z ¯’vqx KwgwU
feb-06, d¬¨vU bs-104, b¨vg feb, gvwbK wgqv GwfwbD, †k‡ievsjv bMi, XvKv</t>
  </si>
  <si>
    <t>Rbve †gvt dwi`yj nK Lvb, Ggwc
Rvgvjcyi-2
I m`m¨
¯^ivóª gš¿Yvjq m¤úwK©Z ¯’vqx KwgwU
feb-05, d¬¨vU bs-102, msm` m`m¨ feb, gvwbK wgqv GwfwbD, †k‡ievsjv bMi, XvKv</t>
  </si>
  <si>
    <t>Rbve kvgQzj Avjg `y`y, Ggwc
RqcyinvU-1
I m`m¨
¯^ivóª gš¿Yvjq m¤úwK©Z ¯’vqx KwgwU
feb-05, d¬¨vU bs-901, msm` m`m¨ feb, gvwbK wgqv GwfwbD, †k‡ievsjv bMi, XvKv</t>
  </si>
  <si>
    <t>Rbve †gvt nvweei ingvb
Ggwc, e¸ov-5
I 
m`m¨
¯^ivóª gš¿Yvjq m¤úwK©Z ¯’vqx KwgwU
feb-05, d¬¨vU bs-903, msm` m`m¨ feb, gvwbK wgqv GwfwbD, †k‡ievsjv bMi, XvKv</t>
  </si>
  <si>
    <t>Rbve †gvt AvdQviæj Avgxb, Ggwc
PÆMÖvg-10
I m`m¨
¯^ivóª gš¿Yvjq m¤úwK©Z ¯’vqx KwgwU
feb-06, d¬¨vU bs-603, gvwbK wgqv GwfwbD, b¨vg feb, XvKv</t>
  </si>
  <si>
    <t>Rbve †gvt kvgmyj nK UzKz
Ggwc, cvebv-1
I 
mfvcwZ
¯^ivóª gš¿Yvjq m¤úwK©Z ¯’vqx KwgwU
feb bs-09, d¬¨vU bs-601, msm` m`m¨ feb, gvwbK wgqv GwfwbD, †k‡i evsjv bMi, XvKv</t>
  </si>
  <si>
    <t>Rbve G †K Gg Gbvgyj nK kvgxg, Ggwc
gvbbxq Dc-gš¿x 
cvwb m¤ú` gš¿Yvjq
MYcÖRvZš¿x evsjv‡`k miKvi         evox bs-46, †ivW bs-10/G, d¬¨vU bs-4/Gg, avbgwÛ Av/G, XvKv|</t>
  </si>
  <si>
    <t>Rbve gwneyj nvmvb †PŠayix, Ggwc
gvbbxq Dc-gš¿x 
wkÿv gš¿Yvjq
MYcÖRvZš¿x evsjv‡`k miKvi         evox bs-10, †ivW bs-9, d¬¨vU bs-3/G, eøK-wR, ebvbx, XvKv|</t>
  </si>
  <si>
    <t>Rbve †gvt Ave`yj Iqvnve f‚Tv
AwZwi³ mwPe (AvBb I k„•Ljv)
RbwbivcËv wefvM
¯^ivóª gš¿Yvjq
MYcÖRvZš¿x evsjv‡`k miKvi
evsjv‡`k mwPevjq, XvKv</t>
  </si>
  <si>
    <t>Rbve †di‡`Šmx AvLZvi
AwZt mwPe (ivR‰bwZK-2)
RbwbivcËv wefvM
¯^ivóª gš¿Yvjq
MYcÖRvZš¿x evsjv‡`k miKvi
evsjv‡`k mwPevjq, XvKv</t>
  </si>
  <si>
    <t>Rbve wkixb iæex
DcmwPe (ewnivMgb-1 Ges 3)
myiÿv †mev wefvM
¯^ivóª gš¿Yvjq
MYcÖRvZš¿x evsjv‡`k miKvi
evsjv‡`k mwPevjq, XvKv</t>
  </si>
  <si>
    <t>Rbve knx`yj Bmjvg
AemicÖvß cywjk mycvi
†m›Uvi c‡q›U G¨vcvU©‡g›Um
d¬¨vU-Gd-wm/5, 6ô Zjv, †ivW-24/wm, AvDUvi mvKz©jvi †ivW, XvKv</t>
  </si>
  <si>
    <t>1Ñ2</t>
  </si>
  <si>
    <t>3Ñ6</t>
  </si>
  <si>
    <t>9Ñ12</t>
  </si>
  <si>
    <t>16Ñ22</t>
  </si>
  <si>
    <t>29Ñ37</t>
  </si>
  <si>
    <t>53-54</t>
  </si>
  <si>
    <t>54Ñ55</t>
  </si>
  <si>
    <t>55Ñ57</t>
  </si>
  <si>
    <t>67Ñ69</t>
  </si>
  <si>
    <t>73Ñ75</t>
  </si>
  <si>
    <t>80Ñ85</t>
  </si>
  <si>
    <t>Diplomatic &amp; Other</t>
  </si>
  <si>
    <t>Rbve †ebRxi Avn‡g`
‡Pqvig¨vb
Uªvw÷ †evW©, b_© mvD_ wek¦we`¨vjq
evmv-12, †ivW-10, †m±i-3, DËiv, XvKv
Ges  
†eMg †ebRxi</t>
  </si>
  <si>
    <t>Rbve †gvt iwdKzj Bmjvg
AemicÖvß cywjk mycvi
wi‡d¬·b Kg‡cø·, d¬¨vU- wW/3, evwo -31-G, †ivW- 7, avbgwÛ, XvKv</t>
  </si>
  <si>
    <t xml:space="preserve">wg‡mm Lvw`Rv Zzj †Kveiv
Rbve, †gvt kwdKzj Bmjvg, wewcGg (evi), wcwcGg
AwZwi³ AvBwR (cywjk Kwgkbvi)
wWGgwc, XvKv
d¬vU-217, 3/3, †ivW-8, Awb›`, eøK-wm, emyÜiv AvevwmK GjvKv, XvKv
</t>
  </si>
  <si>
    <t>W. wkixb kviwgb †PŠayix, Ggwc
gvbbxq ¯úxKvi
evsjv‡`k RvZxq msm`
‡k‡i evsjv bMi, XvKv</t>
  </si>
  <si>
    <t>W. iæevbv nK 
mfvcwZ 
wewRGgBG, XvKv</t>
  </si>
  <si>
    <t>w÷Kvi</t>
  </si>
  <si>
    <t>wmwfj</t>
  </si>
  <si>
    <t>cywjk</t>
  </si>
  <si>
    <t>†gvU</t>
  </si>
  <si>
    <t>gšÍe¨</t>
  </si>
  <si>
    <t>DËi</t>
  </si>
  <si>
    <t>`wÿY</t>
  </si>
  <si>
    <t>cZKvevnx</t>
  </si>
  <si>
    <t>‡MvjvKvi</t>
  </si>
  <si>
    <t>wÎfzR</t>
  </si>
  <si>
    <t>PZzf~©R</t>
  </si>
  <si>
    <t>lof~©R</t>
  </si>
  <si>
    <t>Aóf~©R</t>
  </si>
  <si>
    <t>cywjk mßvn - 2020 Gi wewfbœ w÷Kv‡ii msL¨v</t>
  </si>
  <si>
    <t>5 Wvej nIqv</t>
  </si>
  <si>
    <t xml:space="preserve">Rbve gvgybyi ikx` 
wmwbqi wi‡cvU©vi
w` †WBjx AeRvifvi
AvwRR feb (3q Zjv)
93 gwZwSj, XvKv </t>
  </si>
  <si>
    <t>Rbve Rvnv½xi Kwei bvbK
mfvcwZ gÛjxi m`m¨
evsjv‡`k AvIqvgx jxM 
23, e½eÜz GwfwbD, XvKv           evwo-33/L, †ivW-12/G, d¬¨vU-G/5, avbgwÛ, Av/G, XvKv|</t>
  </si>
  <si>
    <t>Rbve Avãyi ingvb
mfvcwZ gÛjxi m`m¨
evsjv‡`k AvIqvgx jxM
23, e½eÜz GwfwbD, XvKv</t>
  </si>
  <si>
    <t>Ab¨vb¨-2 (evsjv‡`k AvIqvgxjx‡Mi Dc‡`óv gÛjxi m`m¨mn)</t>
  </si>
  <si>
    <t>evsjv‡`k AvIqvgxjx‡Mi mfvcwZ gÛjx</t>
  </si>
  <si>
    <t>cybv‡Ki †K›`ªxq KwgwUi 89 Rb ¯úvDR wn‡m‡e Avgwš¿Z n‡q‡Qb</t>
  </si>
  <si>
    <t>M¨vjvwii ‡gvU AwZw_ =</t>
  </si>
  <si>
    <t>Rbve kvRvnvb Lvb, Ggwc
mfvcwZ gÛjxi m`m¨
evsjv‡`k AvIqvgx jxM
‡K›`ªxq Kvh©vjq 23 e½eÜz GwfwbD, XvKv
evwo-36/3, avbgwÛ-4, XvKv</t>
  </si>
  <si>
    <t>01711-638198</t>
  </si>
  <si>
    <t>DIG CTSB</t>
  </si>
  <si>
    <t>Hexagon</t>
  </si>
  <si>
    <t>cÖ‡dmi W. KvRx knx`yjøvn&amp;
†Pqvig¨vb 
evsjv‡`k wek¦we`¨vjq gÄyix Kwgkb
29/1, AvMviMuvI
†k‡i-B-evsjv bMi, XvKv-1207</t>
  </si>
  <si>
    <t>Mr. M Shahadat Hossain
Chairman
Bangladesh Terry Tower &amp; Lnen Manufacturers &amp; Exporters Association
House No: 19, Road No: 15, Sector: 3, Uttara, Dhaka</t>
  </si>
  <si>
    <t>01713003409</t>
  </si>
  <si>
    <t>AIG
(Crime Analaysis)</t>
  </si>
  <si>
    <t>GWwgivj Avey †gvRvd&amp;di gwnDwÏb †gvnv¤§` AvIi½‡Re †PŠayix, Gbwewc, IGmwc, wewmwRGg, wcwmwRGg, wewmwRGgGm, GbwWwm, wcGmwm
†bŠ evwnbx cÖavb
†bŠ evwnbx m`i `ßi
ebvbx, XvKv
Ges 
†eMg †PŠayix</t>
  </si>
  <si>
    <t>msL¨v</t>
  </si>
  <si>
    <r>
      <rPr>
        <sz val="10"/>
        <color rgb="FFFF0000"/>
        <rFont val="SutonnyMJ"/>
      </rPr>
      <t>mk¯¿ evwnbxi Kg©KZ©v</t>
    </r>
    <r>
      <rPr>
        <sz val="9"/>
        <color rgb="FFFF0000"/>
        <rFont val="SutonnyMJ"/>
      </rPr>
      <t xml:space="preserve"> </t>
    </r>
    <r>
      <rPr>
        <sz val="8"/>
        <color rgb="FFFF0000"/>
        <rFont val="SutonnyMJ"/>
      </rPr>
      <t>(†mbv, †bŠ I wegvb evwnbx cÖavb, wWwRGdAvB, GmGmGd, GGdwW, wcwRAvi, GbGmAvB, wewRwe, Avbmvi, †Kv÷MvW©, Kviv Awat Ges mvgwiK evwnbxi Ab¨vb¨ Kg©KZ©v)</t>
    </r>
  </si>
  <si>
    <r>
      <rPr>
        <sz val="10"/>
        <color rgb="FFFF0000"/>
        <rFont val="SutonnyMJ"/>
      </rPr>
      <t>mvsweavwbK ms¯’v cÖavb</t>
    </r>
    <r>
      <rPr>
        <sz val="9"/>
        <color rgb="FFFF0000"/>
        <rFont val="SutonnyMJ"/>
      </rPr>
      <t xml:space="preserve"> </t>
    </r>
    <r>
      <rPr>
        <sz val="8"/>
        <color rgb="FFFF0000"/>
        <rFont val="SutonnyMJ"/>
      </rPr>
      <t>( `y`K, wbe©vPb Kwgkb, miKvix Kg©Kwgkb, gvbevwaKvi Kwgkb, AvBb Kwgkb, Z_¨ Kwgkb, K¤úUªjvi GÛ AwWUi †Rbv‡i‡ji Awdm)</t>
    </r>
  </si>
  <si>
    <r>
      <t>ms¯’v cÖavb</t>
    </r>
    <r>
      <rPr>
        <sz val="8"/>
        <color rgb="FFFF0000"/>
        <rFont val="SutonnyMJ"/>
      </rPr>
      <t xml:space="preserve"> ( dvqvi mvwf©m, gv`K`ªe¨ wbqš¿Y Awat, cvm©‡cvU© Awat, GbweAvi, weAviwUG, weAvBWweøDwUG, WvK wefvM, wewUAviwm, XvKv wmwU K‡c©v‡ikb, evsjv‡`k e¨vsK, wbqš¿K- evsjv‡`k digm GÛ †÷kbvixR, XvKv †gwW‡Kj K‡jR, weGmGgGgBD)</t>
    </r>
  </si>
  <si>
    <t>wmwfj cvU©</t>
  </si>
  <si>
    <r>
      <t>wWbv‡i Avgwš¿Z ‡gvU wmwfj AwZw_-283</t>
    </r>
    <r>
      <rPr>
        <sz val="14"/>
        <color rgb="FF7030A0"/>
        <rFont val="Times New Roman"/>
        <family val="1"/>
      </rPr>
      <t>×</t>
    </r>
    <r>
      <rPr>
        <sz val="14"/>
        <color rgb="FF7030A0"/>
        <rFont val="SutonnyMJ"/>
      </rPr>
      <t>2+362=</t>
    </r>
  </si>
  <si>
    <t xml:space="preserve">wWbv‡i Avgwš¿Z wmwfj AwZw_-2020 </t>
  </si>
  <si>
    <t>M¨vjvwii ‡gvU  =</t>
  </si>
  <si>
    <t>Rbve †gvt gvK&amp;Qz`yi ingvb cvUIqvix
wmwbqi mwPe
f‚wg gš¿Yvjq
MYcÖRvZš¿x evsjv‡`k miKvi  
evsjv‡`k mwPevjq, XvKv</t>
  </si>
  <si>
    <r>
      <t xml:space="preserve">M¨vjvwii ‡gvU=1378 KvW©
cybv‡Ki †K›`ªxq KwgwUi =(+) 103 Rb
</t>
    </r>
    <r>
      <rPr>
        <b/>
        <sz val="10"/>
        <color rgb="FF0070C0"/>
        <rFont val="SutonnyMJ"/>
      </rPr>
      <t>M¨vjvixi me©‡gvU AwZw_=1481 Rb</t>
    </r>
    <r>
      <rPr>
        <sz val="10"/>
        <rFont val="SutonnyMJ"/>
      </rPr>
      <t xml:space="preserve">
</t>
    </r>
  </si>
  <si>
    <t>Rbve †gvt b~i-Di-ingvb
mwPe 
WvK I †Uwj‡hvMv‡hvM wefvM 
WvK, †Uwj‡hvMv‡hvM I Z_¨cÖhyw³  gš¿Yvjq
MYcÖRvZš¿x evsjv‡`k miKvi  
evsjv‡`k mwPevjq, XvKv</t>
  </si>
  <si>
    <t>Rbve ‡gvt †iRvDj Avnmvb
mwPe
cjøx Dbœqb I mgevq wefvM
¯’vbxq miKvi, cjøx Dbœqb I mgevq gš¿Yvjq
MYcÖRvZš¿x evsjv‡`k miKvi  
evsjv‡`k mwPevjq, XvKv</t>
  </si>
  <si>
    <t>01714166661</t>
  </si>
  <si>
    <t>01780118800</t>
  </si>
  <si>
    <t>Rbve †gvt Bd‡ZLviæj Avwgb
mn‡hvMx Aa¨vcK
AvBweG  
XvKv wek¦we`¨vjq, XvKv</t>
  </si>
  <si>
    <t>9128838
8171136</t>
  </si>
  <si>
    <t>8833133
01819262024</t>
  </si>
  <si>
    <t>58815400
01718620796
wcI-Bgiæj</t>
  </si>
  <si>
    <t>01711459799</t>
  </si>
  <si>
    <t>01711527220
7300908</t>
  </si>
  <si>
    <t>01746011455</t>
  </si>
  <si>
    <t>9114107</t>
  </si>
  <si>
    <t xml:space="preserve">
9354848</t>
  </si>
  <si>
    <t>01755576235
01711566974</t>
  </si>
  <si>
    <t>01711327689</t>
  </si>
  <si>
    <t>cÖv³b AvBwRwc M‡Yi mnawg©bx</t>
  </si>
  <si>
    <t>01712-126372, 02-9345313</t>
  </si>
  <si>
    <t>1726111484
8812787</t>
  </si>
  <si>
    <t>8155700, 8111599</t>
  </si>
  <si>
    <t>9144494</t>
  </si>
  <si>
    <t xml:space="preserve">01730501100  </t>
  </si>
  <si>
    <t>9650300
01769600300</t>
  </si>
  <si>
    <t>01766690001</t>
  </si>
  <si>
    <t>০১৭৩০৫৮৮২৪৮</t>
  </si>
  <si>
    <t>Avn‡g` Rvwqd
÷vd wi‡cvU©vi
cÖ_g Av‡jv</t>
  </si>
  <si>
    <t>01715298999</t>
  </si>
  <si>
    <t>Rbve mvab P›`ª gRyg`vi, Ggwc
gvbbxq gš¿x
Lv`¨ gš¿Yvjq
MYcÖRvZš¿x evsjv‡`k miKvi</t>
  </si>
  <si>
    <t>Rbve †gvt AvwbQzi ingvb
mwPe 
R¡vjvbx I LwbR m¤ú` wefvM
MYcÖRvZš¿x evsjv‡`k miKvi  
evsjv‡`k mwPevjq, XvKv</t>
  </si>
  <si>
    <t>Rbve †kL BDmyd nviæb
mwPe
RbcÖkvmb gš¿Yvjq
MYcÖRvZš¿x evsjv‡`k miKvi
evsjv‡`k mwPevjq, XvKv</t>
  </si>
  <si>
    <t>‡eMg Kvgiæb bvnvi
mwPe 
Z_¨ gš¿Yvjq
MYcÖRvZš¿x evsjv‡`k miKvi  
evsjv‡`k mwPevjq, XvKv</t>
  </si>
  <si>
    <t>01707077583</t>
  </si>
  <si>
    <t>01777776636</t>
  </si>
  <si>
    <t>01713017666</t>
  </si>
  <si>
    <t>01713068422</t>
  </si>
  <si>
    <t>01711420120
01707066669</t>
  </si>
  <si>
    <t>01760946614
01708126300</t>
  </si>
  <si>
    <t>01708457544</t>
  </si>
  <si>
    <t>01309040455
01772122144</t>
  </si>
  <si>
    <t xml:space="preserve">01715034400
</t>
  </si>
  <si>
    <t>9514478    01844007722</t>
  </si>
  <si>
    <t>1708501313</t>
  </si>
  <si>
    <t>01819261905</t>
  </si>
  <si>
    <t>01787661661</t>
  </si>
  <si>
    <t>01700717748</t>
  </si>
  <si>
    <t>01777760430</t>
  </si>
  <si>
    <t>23Ñ28</t>
  </si>
  <si>
    <t>37Ñ39</t>
  </si>
  <si>
    <t>40Ñ41</t>
  </si>
  <si>
    <t>41-53</t>
  </si>
  <si>
    <t>57Ñ59</t>
  </si>
  <si>
    <t>63-64</t>
  </si>
  <si>
    <t>64Ñ67</t>
  </si>
  <si>
    <t>69Ñ72</t>
  </si>
  <si>
    <t>75Ñ79</t>
  </si>
  <si>
    <t>85-86</t>
  </si>
  <si>
    <t>86Ñ92</t>
  </si>
  <si>
    <t>92Ñ94</t>
  </si>
  <si>
    <t>95Ñ102</t>
  </si>
  <si>
    <t>102Ñ104</t>
  </si>
  <si>
    <t>1104Ñ107</t>
  </si>
  <si>
    <t>107Ñ122</t>
  </si>
  <si>
    <t>122Ñ126</t>
  </si>
  <si>
    <t>126-132</t>
  </si>
  <si>
    <t>132Ñ146</t>
  </si>
  <si>
    <t>146Ñ147</t>
  </si>
  <si>
    <t>147Ñ166</t>
  </si>
  <si>
    <r>
      <rPr>
        <sz val="26"/>
        <rFont val="SutonnyMJ"/>
      </rPr>
      <t>wWbv‡i Avgwš¿Z wmwfj AwZw_-2020</t>
    </r>
    <r>
      <rPr>
        <sz val="16"/>
        <rFont val="SutonnyMJ"/>
      </rPr>
      <t xml:space="preserve"> </t>
    </r>
  </si>
  <si>
    <r>
      <t>wWbv‡i Avgwš¿Z ‡gvU wmwfj AwZw_-283</t>
    </r>
    <r>
      <rPr>
        <sz val="14"/>
        <color rgb="FF7030A0"/>
        <rFont val="Times New Roman"/>
        <family val="1"/>
      </rPr>
      <t>×</t>
    </r>
    <r>
      <rPr>
        <sz val="14"/>
        <color rgb="FF7030A0"/>
        <rFont val="SutonnyMJ"/>
      </rPr>
      <t>2+361=</t>
    </r>
  </si>
  <si>
    <t>Rbve b‡ib `vm
mwPe
†jwRm‡jwUf I msm` welqK wefvM
AvBb wePvi I msm` welqK gš¿Yvjq
MYcÖRvZš¿x evsjv‡`k miKvi  
evsjv‡`k mwPevjq, XvKv</t>
  </si>
  <si>
    <t>W. †gvQv¤§r bvRgvbviv Lvbyg
mwPe
Lv`¨ gš¿Yvjq
MYcÖRvZš¿x evsjv‡`k miKvi  
evsjv‡`k mwPevjq, XvKv</t>
  </si>
  <si>
    <t>01714071076</t>
  </si>
  <si>
    <r>
      <rPr>
        <sz val="14"/>
        <rFont val="SutonnyMJ"/>
      </rPr>
      <t xml:space="preserve">M¨vjvwii ‡gvU AwZw_=1486 Rb
cybv‡Ki †K›`ªxq KwgwUi =(-) 89 Rb
</t>
    </r>
    <r>
      <rPr>
        <b/>
        <sz val="14"/>
        <color rgb="FF0070C0"/>
        <rFont val="SutonnyMJ"/>
      </rPr>
      <t>M¨vjvixi me©‡gvU AwZw_=1397 Rb</t>
    </r>
    <r>
      <rPr>
        <sz val="10"/>
        <rFont val="SutonnyMJ"/>
      </rPr>
      <t xml:space="preserve">
</t>
    </r>
  </si>
  <si>
    <t>01614410000</t>
  </si>
  <si>
    <t>01777786194</t>
  </si>
  <si>
    <t>01711593268</t>
  </si>
  <si>
    <t>01713141161</t>
  </si>
  <si>
    <t>01713243803</t>
  </si>
  <si>
    <t>01713094838</t>
  </si>
  <si>
    <t>01713060861</t>
  </si>
  <si>
    <t>01713452779</t>
  </si>
  <si>
    <t>01713246177</t>
  </si>
  <si>
    <t>01730795079</t>
  </si>
  <si>
    <t>01730092096</t>
  </si>
  <si>
    <t>01713143057</t>
  </si>
  <si>
    <t>01613095469</t>
  </si>
  <si>
    <t>01730303625</t>
  </si>
  <si>
    <t>01711401572</t>
  </si>
  <si>
    <t>01613013186</t>
  </si>
  <si>
    <t>01688103770</t>
  </si>
  <si>
    <t>01709961066</t>
  </si>
  <si>
    <t>01709961088</t>
  </si>
  <si>
    <t>01770167038</t>
  </si>
  <si>
    <t>01711521929</t>
  </si>
  <si>
    <t>01730150155</t>
  </si>
  <si>
    <t>01766675205</t>
  </si>
  <si>
    <t>01999222200</t>
  </si>
  <si>
    <t>01999232323</t>
  </si>
  <si>
    <t>01709634833</t>
  </si>
  <si>
    <t>01713244619</t>
  </si>
  <si>
    <t>01755594475</t>
  </si>
  <si>
    <t>01713129738</t>
  </si>
  <si>
    <t>01313097777</t>
  </si>
  <si>
    <t>01313098888</t>
  </si>
  <si>
    <t>01755581330</t>
  </si>
  <si>
    <t>01730057906</t>
  </si>
  <si>
    <t>01787688869</t>
  </si>
  <si>
    <t>01730020050</t>
  </si>
  <si>
    <t>01637559977</t>
  </si>
  <si>
    <t>01969035428</t>
  </si>
  <si>
    <t>01310817774</t>
  </si>
  <si>
    <t>01730006688</t>
  </si>
  <si>
    <t>01713037819</t>
  </si>
  <si>
    <t>01716133699</t>
  </si>
  <si>
    <t>01756163510</t>
  </si>
  <si>
    <t>01711218200</t>
  </si>
  <si>
    <t>01708803421</t>
  </si>
  <si>
    <t>01903882211</t>
  </si>
  <si>
    <t>01314559498</t>
  </si>
  <si>
    <t>01746652264</t>
  </si>
  <si>
    <t>01844488799</t>
  </si>
  <si>
    <t>01844050405</t>
  </si>
  <si>
    <t>01777743668</t>
  </si>
  <si>
    <t>01730671504</t>
  </si>
  <si>
    <t>01671277777</t>
  </si>
  <si>
    <t>01819411727</t>
  </si>
  <si>
    <t>01708454981</t>
  </si>
  <si>
    <t>01711521440</t>
  </si>
  <si>
    <t>01730589120</t>
  </si>
  <si>
    <t>01920111888</t>
  </si>
  <si>
    <t>01915477731</t>
  </si>
  <si>
    <t xml:space="preserve">01988141414
</t>
  </si>
  <si>
    <t>01709128253</t>
  </si>
  <si>
    <t>01788888899</t>
  </si>
  <si>
    <t>01926666600</t>
  </si>
  <si>
    <t>01986660066</t>
  </si>
  <si>
    <t>01775558920</t>
  </si>
  <si>
    <t>01885777799</t>
  </si>
  <si>
    <t>01309010040</t>
  </si>
  <si>
    <t>01700834000</t>
  </si>
  <si>
    <t>01701308224</t>
  </si>
  <si>
    <t>01799985235</t>
  </si>
  <si>
    <t>01787657807</t>
  </si>
  <si>
    <t>01766699019</t>
  </si>
  <si>
    <t>01711538880</t>
  </si>
  <si>
    <t>01713067463</t>
  </si>
  <si>
    <t>01844522194</t>
  </si>
  <si>
    <t>01730000776</t>
  </si>
  <si>
    <t>01713124168</t>
  </si>
  <si>
    <t>01701208834</t>
  </si>
  <si>
    <t>01713239860</t>
  </si>
  <si>
    <t>01755628380</t>
  </si>
  <si>
    <t>01718730490</t>
  </si>
  <si>
    <t>01730701215</t>
  </si>
  <si>
    <t>01730344033</t>
  </si>
  <si>
    <t>9348344
01714079372</t>
  </si>
  <si>
    <t>01550051584</t>
  </si>
  <si>
    <t>01799949800</t>
  </si>
  <si>
    <t>01711520099</t>
  </si>
  <si>
    <t>01713007777</t>
  </si>
  <si>
    <t>dvBbvj t 31-12-2019 mgq t 13t00</t>
  </si>
  <si>
    <t>01712362882</t>
  </si>
  <si>
    <t>01709454647</t>
  </si>
  <si>
    <t>01715100035</t>
  </si>
  <si>
    <t>01711978282</t>
  </si>
  <si>
    <t>01917067957</t>
  </si>
  <si>
    <t>01824546800</t>
  </si>
  <si>
    <t>01711957259</t>
  </si>
  <si>
    <t>01777720007</t>
  </si>
  <si>
    <t>01711239820</t>
  </si>
  <si>
    <t>01718505252</t>
  </si>
  <si>
    <t>01716030077</t>
  </si>
  <si>
    <t>01746626229</t>
  </si>
  <si>
    <t>01711942255</t>
  </si>
  <si>
    <t>01711567052</t>
  </si>
  <si>
    <t>01712773232</t>
  </si>
  <si>
    <t>01711148537</t>
  </si>
  <si>
    <t>01916044166</t>
  </si>
  <si>
    <t xml:space="preserve">
9574520</t>
  </si>
  <si>
    <t>01716821251</t>
  </si>
  <si>
    <t>01625280359</t>
  </si>
  <si>
    <t>01715320588</t>
  </si>
  <si>
    <t>9574516</t>
  </si>
  <si>
    <t>01726682235</t>
  </si>
  <si>
    <t>01703818465</t>
  </si>
  <si>
    <t>01719270055</t>
  </si>
  <si>
    <t>01712501223</t>
  </si>
  <si>
    <t>01711972796</t>
  </si>
  <si>
    <t>01552324225</t>
  </si>
  <si>
    <t>9577242</t>
  </si>
  <si>
    <t>01712172170
951160</t>
  </si>
  <si>
    <t>1733551155</t>
  </si>
  <si>
    <t>1552306648</t>
  </si>
  <si>
    <t>01552332880</t>
  </si>
  <si>
    <t>1726947893</t>
  </si>
  <si>
    <t>9571515</t>
  </si>
  <si>
    <t>01552340390</t>
  </si>
  <si>
    <t>9514288</t>
  </si>
  <si>
    <t>01979999800</t>
  </si>
  <si>
    <t>01855666640
01815094412</t>
  </si>
  <si>
    <t>01819211806
01556358883</t>
  </si>
  <si>
    <t>01819242824
wcGm-01755567445</t>
  </si>
  <si>
    <t>0193432775</t>
  </si>
  <si>
    <t>7640535</t>
  </si>
  <si>
    <t>01713435200
01711536739</t>
  </si>
  <si>
    <t>01819223309</t>
  </si>
  <si>
    <t>018192254249358519</t>
  </si>
  <si>
    <t>01550016273</t>
  </si>
  <si>
    <t>01713016000</t>
  </si>
  <si>
    <t>01711326236</t>
  </si>
  <si>
    <t>01711946612</t>
  </si>
  <si>
    <t>01715936132</t>
  </si>
  <si>
    <t>01678032063</t>
  </si>
  <si>
    <t>01923119256</t>
  </si>
  <si>
    <t>01686047377</t>
  </si>
  <si>
    <t>01722437832</t>
  </si>
  <si>
    <t>01711541387</t>
  </si>
  <si>
    <t>01716456545</t>
  </si>
  <si>
    <t>01552541132</t>
  </si>
  <si>
    <t>01716308494</t>
  </si>
  <si>
    <t>01711540684</t>
  </si>
  <si>
    <t>01717975769</t>
  </si>
  <si>
    <t>01711520484</t>
  </si>
  <si>
    <t>01713018191</t>
  </si>
  <si>
    <t>01713010674
01711520680</t>
  </si>
  <si>
    <t>01711821924</t>
  </si>
  <si>
    <t>01819231305</t>
  </si>
  <si>
    <t>01713010515</t>
  </si>
  <si>
    <t>01711171485</t>
  </si>
  <si>
    <t>01918192288</t>
  </si>
  <si>
    <t>01715425776</t>
  </si>
  <si>
    <t>01711522691</t>
  </si>
  <si>
    <t>01715792577</t>
  </si>
  <si>
    <t>01715303714</t>
  </si>
  <si>
    <t>01684519258</t>
  </si>
  <si>
    <t>01719422260</t>
  </si>
  <si>
    <t>01554339424</t>
  </si>
  <si>
    <t>01964444444</t>
  </si>
  <si>
    <t>01977707737</t>
  </si>
  <si>
    <t>01712611514</t>
  </si>
  <si>
    <t>01757970452</t>
  </si>
  <si>
    <t>01916359594</t>
  </si>
  <si>
    <t>01971414141</t>
  </si>
  <si>
    <t>01717867047</t>
  </si>
  <si>
    <t>01793399918</t>
  </si>
  <si>
    <t>01714354220</t>
  </si>
  <si>
    <t>01713097390</t>
  </si>
  <si>
    <t>01710225724</t>
  </si>
  <si>
    <t>01711054556</t>
  </si>
  <si>
    <t xml:space="preserve">01755580660017777778226
</t>
  </si>
  <si>
    <t>0181986471501777778232</t>
  </si>
  <si>
    <t>01711530282</t>
  </si>
  <si>
    <t>01819239344</t>
  </si>
  <si>
    <t>01778549255</t>
  </si>
  <si>
    <t>01916679287</t>
  </si>
  <si>
    <t>01591134208</t>
  </si>
  <si>
    <t>01718019212</t>
  </si>
  <si>
    <t>01553427423</t>
  </si>
  <si>
    <t>01713082440</t>
  </si>
  <si>
    <t>01819213763</t>
  </si>
  <si>
    <t>01711651200</t>
  </si>
  <si>
    <t>01711564582</t>
  </si>
  <si>
    <t>01711540549</t>
  </si>
  <si>
    <t>01716646907</t>
  </si>
  <si>
    <t>01711535415</t>
  </si>
  <si>
    <t>01552329868</t>
  </si>
  <si>
    <t>01717246573</t>
  </si>
  <si>
    <t>01725718490</t>
  </si>
  <si>
    <t>01711534362</t>
  </si>
  <si>
    <t>01715077011</t>
  </si>
  <si>
    <t>01714130609</t>
  </si>
  <si>
    <t>01713038257</t>
  </si>
  <si>
    <t>01916399422</t>
  </si>
  <si>
    <t>01718076970</t>
  </si>
  <si>
    <t>01818225756</t>
  </si>
  <si>
    <t>01552459324</t>
  </si>
  <si>
    <t>01712067293</t>
  </si>
  <si>
    <t>01673218561</t>
  </si>
  <si>
    <t>01711698790</t>
  </si>
  <si>
    <t>01716066036</t>
  </si>
  <si>
    <t>01672490939</t>
  </si>
  <si>
    <t>01755648455</t>
  </si>
  <si>
    <t>01713082434</t>
  </si>
  <si>
    <t>01711526928</t>
  </si>
  <si>
    <t>01552320969</t>
  </si>
  <si>
    <t>01711663087</t>
  </si>
  <si>
    <t>1711136750</t>
  </si>
  <si>
    <t>01924096075</t>
  </si>
  <si>
    <t>01675060040</t>
  </si>
  <si>
    <t>01819477296
01730707464</t>
  </si>
  <si>
    <t>01713067659
01674145200</t>
  </si>
  <si>
    <t>01733218729</t>
  </si>
  <si>
    <t>01190561856</t>
  </si>
  <si>
    <t>01972114255</t>
  </si>
  <si>
    <t>01711563602</t>
  </si>
  <si>
    <t>01706620101</t>
  </si>
  <si>
    <t>01619118939</t>
  </si>
  <si>
    <t>01816681128</t>
  </si>
  <si>
    <t>016872211122</t>
  </si>
  <si>
    <t>01729077519</t>
  </si>
  <si>
    <t>01713001666</t>
  </si>
  <si>
    <t>01712541010</t>
  </si>
  <si>
    <t>01777757156</t>
  </si>
  <si>
    <t>01745707577</t>
  </si>
  <si>
    <t>01713389910</t>
  </si>
  <si>
    <t>01717135238</t>
  </si>
  <si>
    <t>01811429624</t>
  </si>
  <si>
    <t>01711567141</t>
  </si>
  <si>
    <t>01712002351</t>
  </si>
  <si>
    <t>01552318806</t>
  </si>
  <si>
    <t>01735416909</t>
  </si>
  <si>
    <t>01723389774</t>
  </si>
  <si>
    <t>01711932379</t>
  </si>
  <si>
    <t>01554322327</t>
  </si>
  <si>
    <t>01730701344</t>
  </si>
  <si>
    <t>01678049220</t>
  </si>
  <si>
    <t>01712397500</t>
  </si>
  <si>
    <t>01552541076</t>
  </si>
  <si>
    <t>01715880244</t>
  </si>
  <si>
    <t>01731730443</t>
  </si>
  <si>
    <t>01707810646
01199810646</t>
  </si>
  <si>
    <t>01711565777</t>
  </si>
  <si>
    <t>01711525205</t>
  </si>
  <si>
    <t>01715929334</t>
  </si>
  <si>
    <t>01747130016</t>
  </si>
  <si>
    <t>01716034683</t>
  </si>
  <si>
    <t>01713339406</t>
  </si>
  <si>
    <t>01711529594</t>
  </si>
  <si>
    <t>01817703003</t>
  </si>
  <si>
    <t>01713105181</t>
  </si>
  <si>
    <t>01730329977</t>
  </si>
  <si>
    <t>01819298980</t>
  </si>
  <si>
    <t>01819221309
01714171769</t>
  </si>
  <si>
    <t>01713013656</t>
  </si>
  <si>
    <t>01713063430</t>
  </si>
  <si>
    <t>01729260371</t>
  </si>
  <si>
    <t>01729210252</t>
  </si>
  <si>
    <t>01755521000</t>
  </si>
  <si>
    <t>01713481796</t>
  </si>
  <si>
    <t>01715935778</t>
  </si>
  <si>
    <t>01730090095</t>
  </si>
  <si>
    <t>01711347920</t>
  </si>
  <si>
    <t>01711044290</t>
  </si>
  <si>
    <t>9666911463</t>
  </si>
  <si>
    <t>01841264291</t>
  </si>
  <si>
    <t>01750050708</t>
  </si>
  <si>
    <t>01313094192</t>
  </si>
  <si>
    <t>01713717244</t>
  </si>
  <si>
    <t>01777788517</t>
  </si>
  <si>
    <t>01711391065</t>
  </si>
  <si>
    <t>01711885188</t>
  </si>
  <si>
    <t>01711954513</t>
  </si>
  <si>
    <t>01716449612</t>
  </si>
  <si>
    <t>01711958359</t>
  </si>
  <si>
    <t>01716092888</t>
  </si>
  <si>
    <t>01718133210</t>
  </si>
  <si>
    <t>01552439869</t>
  </si>
  <si>
    <t>01700717979</t>
  </si>
  <si>
    <t>01711269861</t>
  </si>
  <si>
    <t>01914005507</t>
  </si>
  <si>
    <t>01711174662</t>
  </si>
  <si>
    <t>01730717273</t>
  </si>
  <si>
    <t>01708133213</t>
  </si>
  <si>
    <t>01711954243</t>
  </si>
  <si>
    <t>01711191921</t>
  </si>
  <si>
    <t>01755520035</t>
  </si>
  <si>
    <t>01755520034</t>
  </si>
  <si>
    <t>01611835612</t>
  </si>
  <si>
    <t>01730373800</t>
  </si>
  <si>
    <t>01708133214</t>
  </si>
  <si>
    <t>01730014100</t>
  </si>
  <si>
    <t>01715009692</t>
  </si>
  <si>
    <t>01715816474</t>
  </si>
  <si>
    <t>01711960537</t>
  </si>
  <si>
    <t>01711564666</t>
  </si>
  <si>
    <t>01535536537</t>
  </si>
  <si>
    <t>01787660414</t>
  </si>
  <si>
    <t>01751778566</t>
  </si>
  <si>
    <t>01714242543</t>
  </si>
  <si>
    <t>‡gvevBj bv¤^vi</t>
  </si>
  <si>
    <t>01933330330
01766686090</t>
  </si>
  <si>
    <t>01769012031</t>
  </si>
  <si>
    <t>01769012601</t>
  </si>
  <si>
    <t>01769012701</t>
  </si>
  <si>
    <t>01769013001</t>
  </si>
  <si>
    <t>01769012901</t>
  </si>
  <si>
    <t>01769-014321</t>
  </si>
  <si>
    <t>01769013501</t>
  </si>
  <si>
    <t>01769993005</t>
  </si>
  <si>
    <t>01769702011</t>
  </si>
  <si>
    <t>01769014501</t>
  </si>
  <si>
    <t>01718535110</t>
  </si>
  <si>
    <t>01711593415
1713042695</t>
  </si>
  <si>
    <t>01819248823
01833148745</t>
  </si>
  <si>
    <t>01709961061
01730445264</t>
  </si>
  <si>
    <t xml:space="preserve">01769016331
01711535469
</t>
  </si>
</sst>
</file>

<file path=xl/styles.xml><?xml version="1.0" encoding="utf-8"?>
<styleSheet xmlns="http://schemas.openxmlformats.org/spreadsheetml/2006/main">
  <fonts count="77">
    <font>
      <sz val="10"/>
      <name val="Arial"/>
    </font>
    <font>
      <sz val="14"/>
      <name val="SutonnyMJ"/>
    </font>
    <font>
      <b/>
      <sz val="14"/>
      <name val="SutonnyMJ"/>
    </font>
    <font>
      <b/>
      <sz val="12"/>
      <name val="SutonnyMJ"/>
    </font>
    <font>
      <sz val="12"/>
      <name val="SutonnyMJ"/>
    </font>
    <font>
      <sz val="10"/>
      <name val="SutonnyMJ"/>
    </font>
    <font>
      <b/>
      <sz val="14"/>
      <color indexed="8"/>
      <name val="SutonnyMJ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SutonnyMJ"/>
    </font>
    <font>
      <sz val="11"/>
      <name val="SutonnyMJ"/>
    </font>
    <font>
      <sz val="11"/>
      <name val="Times New Roman"/>
      <family val="1"/>
    </font>
    <font>
      <sz val="15"/>
      <name val="SutonnyMJ"/>
    </font>
    <font>
      <sz val="9"/>
      <name val="SutonnyMJ"/>
    </font>
    <font>
      <sz val="8"/>
      <name val="SutonnyMJ"/>
    </font>
    <font>
      <sz val="8"/>
      <name val="Times New Roman"/>
      <family val="1"/>
    </font>
    <font>
      <sz val="7"/>
      <name val="Times New Roman"/>
      <family val="1"/>
    </font>
    <font>
      <sz val="7"/>
      <name val="SutonnyMJ"/>
    </font>
    <font>
      <b/>
      <sz val="16"/>
      <name val="SutonnyMJ"/>
    </font>
    <font>
      <b/>
      <sz val="18"/>
      <name val="SutonnyMJ"/>
    </font>
    <font>
      <sz val="12"/>
      <color rgb="FFFF0000"/>
      <name val="SutonnyMJ"/>
    </font>
    <font>
      <b/>
      <sz val="7"/>
      <name val="Times New Roman"/>
      <family val="1"/>
    </font>
    <font>
      <b/>
      <sz val="7"/>
      <name val="SutonnyMJ"/>
    </font>
    <font>
      <sz val="9"/>
      <name val="Times New Roman"/>
      <family val="1"/>
    </font>
    <font>
      <sz val="15"/>
      <color rgb="FF00B050"/>
      <name val="SutonnyMJ"/>
    </font>
    <font>
      <b/>
      <sz val="8"/>
      <name val="SutonnyMJ"/>
    </font>
    <font>
      <sz val="15"/>
      <color rgb="FFFF0000"/>
      <name val="SutonnyMJ"/>
    </font>
    <font>
      <sz val="5"/>
      <name val="Times New Roman"/>
      <family val="1"/>
    </font>
    <font>
      <sz val="10"/>
      <name val="Arial"/>
      <family val="2"/>
    </font>
    <font>
      <b/>
      <sz val="6"/>
      <name val="SutonnyMJ"/>
    </font>
    <font>
      <sz val="6"/>
      <name val="SutonnyMJ"/>
    </font>
    <font>
      <sz val="6"/>
      <name val="Times New Roman"/>
      <family val="1"/>
    </font>
    <font>
      <sz val="12"/>
      <name val="SueVermeer4"/>
    </font>
    <font>
      <sz val="12"/>
      <color rgb="FFFF3300"/>
      <name val="SutonnyMJ"/>
    </font>
    <font>
      <sz val="15"/>
      <color rgb="FFFF3300"/>
      <name val="SutonnyMJ"/>
    </font>
    <font>
      <b/>
      <sz val="5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2"/>
      <color theme="1"/>
      <name val="SutonnyMJ"/>
    </font>
    <font>
      <sz val="10"/>
      <color rgb="FF7030A0"/>
      <name val="Arial"/>
      <family val="2"/>
    </font>
    <font>
      <b/>
      <sz val="20"/>
      <name val="SutonnyMJ"/>
    </font>
    <font>
      <sz val="10"/>
      <color rgb="FF0070C0"/>
      <name val="SutonnyMJ"/>
    </font>
    <font>
      <sz val="12"/>
      <color rgb="FF0070C0"/>
      <name val="SutonnyMJ"/>
    </font>
    <font>
      <sz val="7"/>
      <color rgb="FF0070C0"/>
      <name val="SutonnyMJ"/>
    </font>
    <font>
      <sz val="6"/>
      <color rgb="FF0070C0"/>
      <name val="Times New Roman"/>
      <family val="1"/>
    </font>
    <font>
      <sz val="8"/>
      <color rgb="FF0070C0"/>
      <name val="Times New Roman"/>
      <family val="1"/>
    </font>
    <font>
      <b/>
      <sz val="11.5"/>
      <name val="SutonnyMJ"/>
    </font>
    <font>
      <sz val="11.5"/>
      <name val="SutonnyMJ"/>
    </font>
    <font>
      <sz val="12"/>
      <color rgb="FF7030A0"/>
      <name val="SutonnyMJ"/>
    </font>
    <font>
      <b/>
      <sz val="13"/>
      <name val="SutonnyMJ"/>
    </font>
    <font>
      <sz val="16"/>
      <name val="SutonnyMJ"/>
    </font>
    <font>
      <sz val="11.5"/>
      <name val="Times New Roman"/>
      <family val="1"/>
    </font>
    <font>
      <b/>
      <sz val="14"/>
      <color rgb="FF00B050"/>
      <name val="SutonnyMJ"/>
    </font>
    <font>
      <sz val="14"/>
      <color rgb="FF00B050"/>
      <name val="SutonnyMJ"/>
    </font>
    <font>
      <sz val="14"/>
      <color rgb="FF000000"/>
      <name val="SutonnyMJ"/>
    </font>
    <font>
      <sz val="22"/>
      <name val="SutonnyMJ"/>
    </font>
    <font>
      <b/>
      <sz val="10"/>
      <color rgb="FF0070C0"/>
      <name val="SutonnyMJ"/>
    </font>
    <font>
      <sz val="10"/>
      <color rgb="FFFF0000"/>
      <name val="SutonnyMJ"/>
    </font>
    <font>
      <b/>
      <sz val="18"/>
      <color rgb="FFFF0000"/>
      <name val="SutonnyMJ"/>
    </font>
    <font>
      <b/>
      <sz val="8"/>
      <color rgb="FFFF0000"/>
      <name val="SutonnyMJ"/>
    </font>
    <font>
      <sz val="9"/>
      <color rgb="FFFF0000"/>
      <name val="SutonnyMJ"/>
    </font>
    <font>
      <sz val="8"/>
      <color rgb="FFFF0000"/>
      <name val="SutonnyMJ"/>
    </font>
    <font>
      <b/>
      <sz val="10"/>
      <color rgb="FFFF0000"/>
      <name val="SutonnyMJ"/>
    </font>
    <font>
      <sz val="16"/>
      <color rgb="FF7030A0"/>
      <name val="SutonnyMJ"/>
    </font>
    <font>
      <sz val="10"/>
      <color rgb="FF7030A0"/>
      <name val="SutonnyMJ"/>
    </font>
    <font>
      <sz val="14"/>
      <color rgb="FF7030A0"/>
      <name val="Arial"/>
      <family val="2"/>
    </font>
    <font>
      <sz val="14"/>
      <color rgb="FF7030A0"/>
      <name val="SutonnyMJ"/>
    </font>
    <font>
      <sz val="14"/>
      <name val="Arial"/>
      <family val="2"/>
    </font>
    <font>
      <sz val="14"/>
      <color rgb="FF7030A0"/>
      <name val="Times New Roman"/>
      <family val="1"/>
    </font>
    <font>
      <sz val="6"/>
      <color rgb="FF7030A0"/>
      <name val="SutonnyMJ"/>
    </font>
    <font>
      <sz val="7"/>
      <color theme="0"/>
      <name val="SutonnyMJ"/>
    </font>
    <font>
      <sz val="5"/>
      <name val="SutonnyMJ"/>
    </font>
    <font>
      <sz val="26"/>
      <name val="SutonnyMJ"/>
    </font>
    <font>
      <b/>
      <sz val="14"/>
      <color rgb="FF0070C0"/>
      <name val="SutonnyMJ"/>
    </font>
    <font>
      <sz val="7"/>
      <color rgb="FFFF0000"/>
      <name val="Times New Roman"/>
      <family val="1"/>
    </font>
    <font>
      <sz val="7"/>
      <name val="Siyam Rupali"/>
    </font>
    <font>
      <sz val="8"/>
      <color rgb="FF000000"/>
      <name val="SutonnyMJ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CC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8" fillId="0" borderId="0" applyFont="0" applyFill="0" applyBorder="0" applyAlignment="0" applyProtection="0"/>
  </cellStyleXfs>
  <cellXfs count="388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4" borderId="0" xfId="0" applyFont="1" applyFill="1" applyBorder="1"/>
    <xf numFmtId="0" fontId="7" fillId="4" borderId="0" xfId="0" applyFont="1" applyFill="1" applyBorder="1"/>
    <xf numFmtId="0" fontId="12" fillId="4" borderId="0" xfId="0" applyFont="1" applyFill="1" applyBorder="1"/>
    <xf numFmtId="0" fontId="4" fillId="4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0" borderId="1" xfId="0" applyFont="1" applyFill="1" applyBorder="1" applyAlignment="1">
      <alignment vertical="top" wrapText="1"/>
    </xf>
    <xf numFmtId="0" fontId="12" fillId="3" borderId="0" xfId="0" applyFont="1" applyFill="1" applyBorder="1"/>
    <xf numFmtId="0" fontId="4" fillId="5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0" fontId="16" fillId="2" borderId="3" xfId="0" applyFont="1" applyFill="1" applyBorder="1"/>
    <xf numFmtId="0" fontId="17" fillId="2" borderId="6" xfId="0" applyFont="1" applyFill="1" applyBorder="1"/>
    <xf numFmtId="49" fontId="16" fillId="2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/>
    <xf numFmtId="0" fontId="17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4" fillId="0" borderId="0" xfId="0" applyFont="1" applyFill="1" applyBorder="1"/>
    <xf numFmtId="0" fontId="12" fillId="0" borderId="0" xfId="0" applyFont="1" applyFill="1" applyBorder="1"/>
    <xf numFmtId="0" fontId="4" fillId="2" borderId="1" xfId="0" applyFont="1" applyFill="1" applyBorder="1" applyAlignment="1">
      <alignment vertical="top" wrapText="1" readingOrder="1"/>
    </xf>
    <xf numFmtId="0" fontId="5" fillId="0" borderId="1" xfId="0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/>
    <xf numFmtId="0" fontId="17" fillId="0" borderId="6" xfId="0" applyFont="1" applyFill="1" applyBorder="1"/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0" xfId="0" applyAlignment="1"/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10" fillId="0" borderId="2" xfId="0" applyFont="1" applyBorder="1" applyAlignment="1">
      <alignment vertical="center" wrapText="1"/>
    </xf>
    <xf numFmtId="49" fontId="16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12" fillId="2" borderId="0" xfId="0" applyFont="1" applyFill="1" applyBorder="1"/>
    <xf numFmtId="49" fontId="16" fillId="2" borderId="6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vertical="top" wrapText="1"/>
    </xf>
    <xf numFmtId="0" fontId="24" fillId="2" borderId="0" xfId="0" applyFont="1" applyFill="1" applyBorder="1"/>
    <xf numFmtId="0" fontId="4" fillId="0" borderId="1" xfId="0" applyFont="1" applyFill="1" applyBorder="1" applyAlignment="1">
      <alignment vertical="top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49" fontId="17" fillId="4" borderId="0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26" fillId="2" borderId="0" xfId="0" applyFont="1" applyFill="1" applyBorder="1"/>
    <xf numFmtId="0" fontId="20" fillId="2" borderId="0" xfId="0" applyFont="1" applyFill="1" applyBorder="1"/>
    <xf numFmtId="0" fontId="5" fillId="8" borderId="1" xfId="0" applyFont="1" applyFill="1" applyBorder="1" applyAlignment="1">
      <alignment horizontal="center" vertical="top"/>
    </xf>
    <xf numFmtId="49" fontId="16" fillId="8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49" fontId="16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4" fillId="4" borderId="0" xfId="0" applyFont="1" applyFill="1" applyBorder="1" applyAlignment="1"/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7" fillId="2" borderId="3" xfId="0" applyFont="1" applyFill="1" applyBorder="1"/>
    <xf numFmtId="0" fontId="4" fillId="2" borderId="6" xfId="0" applyFont="1" applyFill="1" applyBorder="1"/>
    <xf numFmtId="49" fontId="16" fillId="2" borderId="3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vertical="top" wrapText="1"/>
    </xf>
    <xf numFmtId="49" fontId="30" fillId="0" borderId="1" xfId="0" applyNumberFormat="1" applyFont="1" applyFill="1" applyBorder="1" applyAlignment="1">
      <alignment horizontal="center" vertical="top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top" wrapText="1"/>
    </xf>
    <xf numFmtId="49" fontId="30" fillId="2" borderId="4" xfId="0" applyNumberFormat="1" applyFont="1" applyFill="1" applyBorder="1" applyAlignment="1">
      <alignment horizontal="center" vertical="top" wrapText="1"/>
    </xf>
    <xf numFmtId="49" fontId="30" fillId="0" borderId="1" xfId="0" applyNumberFormat="1" applyFont="1" applyFill="1" applyBorder="1" applyAlignment="1">
      <alignment horizontal="left" vertical="top" wrapText="1"/>
    </xf>
    <xf numFmtId="49" fontId="30" fillId="0" borderId="1" xfId="0" applyNumberFormat="1" applyFont="1" applyFill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0" fillId="4" borderId="0" xfId="0" applyFont="1" applyFill="1" applyBorder="1"/>
    <xf numFmtId="0" fontId="16" fillId="2" borderId="3" xfId="0" applyFont="1" applyFill="1" applyBorder="1" applyAlignment="1">
      <alignment vertical="top"/>
    </xf>
    <xf numFmtId="0" fontId="17" fillId="2" borderId="6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 readingOrder="1"/>
    </xf>
    <xf numFmtId="49" fontId="17" fillId="0" borderId="1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7" fillId="0" borderId="0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7" fillId="2" borderId="0" xfId="0" applyFont="1" applyFill="1" applyBorder="1"/>
    <xf numFmtId="49" fontId="27" fillId="0" borderId="1" xfId="0" applyNumberFormat="1" applyFont="1" applyFill="1" applyBorder="1" applyAlignment="1">
      <alignment horizontal="center" vertical="top" wrapText="1"/>
    </xf>
    <xf numFmtId="49" fontId="27" fillId="2" borderId="1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4" fillId="2" borderId="0" xfId="0" applyFont="1" applyFill="1" applyBorder="1"/>
    <xf numFmtId="0" fontId="33" fillId="4" borderId="0" xfId="0" applyFont="1" applyFill="1" applyBorder="1"/>
    <xf numFmtId="0" fontId="33" fillId="2" borderId="0" xfId="0" applyFont="1" applyFill="1" applyBorder="1"/>
    <xf numFmtId="0" fontId="34" fillId="0" borderId="0" xfId="0" applyFont="1" applyFill="1" applyBorder="1"/>
    <xf numFmtId="0" fontId="9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4" fillId="3" borderId="0" xfId="0" applyFont="1" applyFill="1" applyBorder="1"/>
    <xf numFmtId="0" fontId="9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5" fillId="2" borderId="1" xfId="0" applyNumberFormat="1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0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9" fontId="17" fillId="2" borderId="7" xfId="0" applyNumberFormat="1" applyFont="1" applyFill="1" applyBorder="1" applyAlignment="1">
      <alignment horizontal="center" vertical="top" wrapText="1"/>
    </xf>
    <xf numFmtId="49" fontId="17" fillId="0" borderId="7" xfId="0" applyNumberFormat="1" applyFont="1" applyFill="1" applyBorder="1" applyAlignment="1">
      <alignment horizontal="center" vertical="top" wrapText="1"/>
    </xf>
    <xf numFmtId="0" fontId="38" fillId="0" borderId="0" xfId="0" applyFont="1" applyFill="1" applyBorder="1" applyAlignment="1">
      <alignment vertical="top" wrapText="1"/>
    </xf>
    <xf numFmtId="0" fontId="38" fillId="4" borderId="0" xfId="0" applyFont="1" applyFill="1" applyBorder="1" applyAlignment="1">
      <alignment vertical="top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horizontal="center" vertical="top" wrapText="1"/>
    </xf>
    <xf numFmtId="0" fontId="20" fillId="4" borderId="0" xfId="0" applyFont="1" applyFill="1" applyBorder="1" applyAlignment="1">
      <alignment vertical="top"/>
    </xf>
    <xf numFmtId="49" fontId="30" fillId="0" borderId="1" xfId="1" applyNumberFormat="1" applyFont="1" applyFill="1" applyBorder="1" applyAlignment="1">
      <alignment horizontal="center" vertical="center" wrapText="1"/>
    </xf>
    <xf numFmtId="49" fontId="30" fillId="0" borderId="1" xfId="0" quotePrefix="1" applyNumberFormat="1" applyFont="1" applyFill="1" applyBorder="1" applyAlignment="1">
      <alignment horizontal="center" vertical="center" wrapText="1"/>
    </xf>
    <xf numFmtId="0" fontId="20" fillId="9" borderId="0" xfId="0" applyFont="1" applyFill="1" applyBorder="1"/>
    <xf numFmtId="49" fontId="31" fillId="2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/>
    <xf numFmtId="0" fontId="39" fillId="0" borderId="0" xfId="0" applyFont="1" applyAlignment="1"/>
    <xf numFmtId="49" fontId="36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49" fontId="30" fillId="2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6" fillId="9" borderId="1" xfId="0" applyNumberFormat="1" applyFont="1" applyFill="1" applyBorder="1" applyAlignment="1">
      <alignment vertical="top" wrapText="1"/>
    </xf>
    <xf numFmtId="0" fontId="4" fillId="9" borderId="0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/>
    </xf>
    <xf numFmtId="0" fontId="19" fillId="7" borderId="2" xfId="0" applyFont="1" applyFill="1" applyBorder="1" applyAlignment="1">
      <alignment vertical="top"/>
    </xf>
    <xf numFmtId="0" fontId="17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wrapText="1"/>
    </xf>
    <xf numFmtId="49" fontId="45" fillId="2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vertical="top"/>
    </xf>
    <xf numFmtId="0" fontId="5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NumberFormat="1" applyFont="1" applyFill="1" applyBorder="1" applyAlignment="1">
      <alignment horizontal="center" vertical="top" wrapText="1"/>
    </xf>
    <xf numFmtId="0" fontId="46" fillId="2" borderId="1" xfId="0" applyFont="1" applyFill="1" applyBorder="1" applyAlignment="1">
      <alignment horizontal="center" vertical="top" wrapText="1"/>
    </xf>
    <xf numFmtId="0" fontId="47" fillId="0" borderId="1" xfId="0" applyFont="1" applyBorder="1" applyAlignment="1">
      <alignment vertical="center" wrapText="1"/>
    </xf>
    <xf numFmtId="0" fontId="47" fillId="0" borderId="0" xfId="0" applyFont="1"/>
    <xf numFmtId="0" fontId="4" fillId="2" borderId="1" xfId="0" applyFont="1" applyFill="1" applyBorder="1" applyAlignment="1">
      <alignment wrapText="1"/>
    </xf>
    <xf numFmtId="0" fontId="39" fillId="0" borderId="0" xfId="0" applyFont="1" applyBorder="1" applyAlignment="1"/>
    <xf numFmtId="0" fontId="25" fillId="6" borderId="1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30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/>
    <xf numFmtId="0" fontId="48" fillId="4" borderId="0" xfId="0" applyFont="1" applyFill="1" applyBorder="1"/>
    <xf numFmtId="49" fontId="16" fillId="0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top"/>
    </xf>
    <xf numFmtId="49" fontId="17" fillId="2" borderId="4" xfId="0" applyNumberFormat="1" applyFont="1" applyFill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1" xfId="1" applyNumberFormat="1" applyFont="1" applyFill="1" applyBorder="1" applyAlignment="1">
      <alignment vertical="top" wrapText="1"/>
    </xf>
    <xf numFmtId="49" fontId="43" fillId="0" borderId="1" xfId="0" applyNumberFormat="1" applyFont="1" applyFill="1" applyBorder="1" applyAlignment="1">
      <alignment horizontal="center" vertical="top" wrapText="1"/>
    </xf>
    <xf numFmtId="49" fontId="17" fillId="2" borderId="7" xfId="0" applyNumberFormat="1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 vertical="top"/>
    </xf>
    <xf numFmtId="0" fontId="17" fillId="2" borderId="0" xfId="0" applyFont="1" applyFill="1" applyBorder="1" applyAlignment="1">
      <alignment vertical="top"/>
    </xf>
    <xf numFmtId="0" fontId="17" fillId="2" borderId="1" xfId="0" quotePrefix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2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5" fillId="0" borderId="0" xfId="0" applyFont="1" applyAlignment="1"/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3" fillId="0" borderId="18" xfId="0" applyFont="1" applyBorder="1" applyAlignment="1">
      <alignment horizontal="center" vertical="top" wrapText="1"/>
    </xf>
    <xf numFmtId="0" fontId="53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0" fontId="54" fillId="0" borderId="17" xfId="0" applyFont="1" applyBorder="1" applyAlignment="1">
      <alignment horizontal="center" wrapText="1"/>
    </xf>
    <xf numFmtId="0" fontId="54" fillId="0" borderId="18" xfId="0" applyFont="1" applyBorder="1" applyAlignment="1">
      <alignment horizontal="center" wrapText="1"/>
    </xf>
    <xf numFmtId="0" fontId="53" fillId="0" borderId="18" xfId="0" applyFont="1" applyBorder="1" applyAlignment="1">
      <alignment horizontal="center" wrapText="1"/>
    </xf>
    <xf numFmtId="0" fontId="53" fillId="0" borderId="17" xfId="0" applyFont="1" applyBorder="1" applyAlignment="1">
      <alignment horizontal="center" wrapText="1"/>
    </xf>
    <xf numFmtId="0" fontId="41" fillId="2" borderId="1" xfId="0" applyFont="1" applyFill="1" applyBorder="1" applyAlignment="1">
      <alignment horizontal="center" vertical="top"/>
    </xf>
    <xf numFmtId="49" fontId="16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49" fontId="14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49" fontId="30" fillId="2" borderId="0" xfId="0" applyNumberFormat="1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49" fontId="30" fillId="0" borderId="7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30" fillId="0" borderId="0" xfId="0" applyFont="1" applyAlignment="1">
      <alignment wrapText="1"/>
    </xf>
    <xf numFmtId="49" fontId="30" fillId="0" borderId="1" xfId="1" applyNumberFormat="1" applyFont="1" applyFill="1" applyBorder="1" applyAlignment="1">
      <alignment horizontal="center" vertical="top" wrapText="1"/>
    </xf>
    <xf numFmtId="49" fontId="44" fillId="2" borderId="1" xfId="0" applyNumberFormat="1" applyFont="1" applyFill="1" applyBorder="1" applyAlignment="1">
      <alignment horizontal="center" vertical="top" wrapText="1"/>
    </xf>
    <xf numFmtId="49" fontId="30" fillId="4" borderId="0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59" fillId="6" borderId="1" xfId="0" applyFont="1" applyFill="1" applyBorder="1" applyAlignment="1">
      <alignment horizontal="center" wrapText="1"/>
    </xf>
    <xf numFmtId="0" fontId="60" fillId="0" borderId="1" xfId="0" applyFont="1" applyBorder="1" applyAlignment="1">
      <alignment vertical="center" wrapText="1"/>
    </xf>
    <xf numFmtId="0" fontId="60" fillId="0" borderId="1" xfId="0" applyFont="1" applyBorder="1" applyAlignment="1">
      <alignment vertical="top" wrapText="1"/>
    </xf>
    <xf numFmtId="0" fontId="57" fillId="0" borderId="1" xfId="0" applyFont="1" applyBorder="1"/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right"/>
    </xf>
    <xf numFmtId="0" fontId="57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20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/>
    <xf numFmtId="0" fontId="63" fillId="0" borderId="0" xfId="0" applyFont="1" applyBorder="1" applyAlignment="1">
      <alignment horizontal="center"/>
    </xf>
    <xf numFmtId="0" fontId="64" fillId="0" borderId="0" xfId="0" applyFont="1" applyBorder="1" applyAlignment="1">
      <alignment vertical="center"/>
    </xf>
    <xf numFmtId="0" fontId="65" fillId="0" borderId="0" xfId="0" applyFont="1" applyAlignment="1"/>
    <xf numFmtId="0" fontId="67" fillId="0" borderId="0" xfId="0" applyFont="1" applyAlignment="1"/>
    <xf numFmtId="0" fontId="65" fillId="0" borderId="0" xfId="0" applyFont="1" applyBorder="1" applyAlignment="1">
      <alignment horizontal="center"/>
    </xf>
    <xf numFmtId="0" fontId="66" fillId="0" borderId="0" xfId="0" applyFont="1" applyBorder="1" applyAlignment="1">
      <alignment vertical="center"/>
    </xf>
    <xf numFmtId="0" fontId="11" fillId="2" borderId="1" xfId="0" applyFont="1" applyFill="1" applyBorder="1" applyAlignment="1">
      <alignment wrapText="1"/>
    </xf>
    <xf numFmtId="49" fontId="69" fillId="0" borderId="1" xfId="1" applyNumberFormat="1" applyFont="1" applyFill="1" applyBorder="1" applyAlignment="1">
      <alignment horizontal="center" vertical="top" wrapText="1"/>
    </xf>
    <xf numFmtId="49" fontId="70" fillId="2" borderId="0" xfId="0" applyNumberFormat="1" applyFont="1" applyFill="1" applyBorder="1" applyAlignment="1">
      <alignment horizontal="center" vertical="top"/>
    </xf>
    <xf numFmtId="49" fontId="71" fillId="0" borderId="1" xfId="0" applyNumberFormat="1" applyFont="1" applyFill="1" applyBorder="1" applyAlignment="1">
      <alignment horizontal="center" vertical="top" wrapText="1"/>
    </xf>
    <xf numFmtId="0" fontId="65" fillId="0" borderId="0" xfId="0" applyFont="1" applyBorder="1" applyAlignment="1"/>
    <xf numFmtId="0" fontId="67" fillId="0" borderId="0" xfId="0" applyFont="1" applyBorder="1" applyAlignment="1"/>
    <xf numFmtId="0" fontId="47" fillId="0" borderId="1" xfId="0" applyNumberFormat="1" applyFont="1" applyBorder="1" applyAlignment="1">
      <alignment horizontal="center" vertical="center" wrapText="1"/>
    </xf>
    <xf numFmtId="16" fontId="4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7" fillId="0" borderId="0" xfId="0" applyNumberFormat="1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49" fontId="74" fillId="0" borderId="1" xfId="0" applyNumberFormat="1" applyFont="1" applyFill="1" applyBorder="1" applyAlignment="1">
      <alignment horizontal="center" vertical="top" wrapText="1"/>
    </xf>
    <xf numFmtId="49" fontId="75" fillId="0" borderId="1" xfId="0" applyNumberFormat="1" applyFont="1" applyFill="1" applyBorder="1" applyAlignment="1">
      <alignment horizontal="center" vertical="top" wrapText="1"/>
    </xf>
    <xf numFmtId="49" fontId="76" fillId="0" borderId="1" xfId="0" applyNumberFormat="1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>
      <alignment horizontal="center" vertical="top" wrapText="1"/>
    </xf>
    <xf numFmtId="0" fontId="40" fillId="7" borderId="0" xfId="0" applyFont="1" applyFill="1" applyBorder="1" applyAlignment="1">
      <alignment horizontal="center" vertical="top"/>
    </xf>
    <xf numFmtId="0" fontId="28" fillId="0" borderId="0" xfId="0" applyFont="1" applyBorder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6" fillId="0" borderId="6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50" fillId="0" borderId="5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25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/>
    </xf>
    <xf numFmtId="0" fontId="50" fillId="0" borderId="0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/>
    </xf>
    <xf numFmtId="0" fontId="25" fillId="0" borderId="6" xfId="0" applyFont="1" applyBorder="1" applyAlignment="1">
      <alignment horizontal="right" vertical="center" wrapText="1"/>
    </xf>
    <xf numFmtId="0" fontId="25" fillId="0" borderId="3" xfId="0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25" fillId="6" borderId="7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wrapText="1"/>
    </xf>
    <xf numFmtId="0" fontId="25" fillId="6" borderId="7" xfId="0" applyFont="1" applyFill="1" applyBorder="1" applyAlignment="1">
      <alignment horizontal="center" wrapText="1"/>
    </xf>
    <xf numFmtId="0" fontId="25" fillId="6" borderId="6" xfId="0" applyFont="1" applyFill="1" applyBorder="1" applyAlignment="1">
      <alignment horizontal="center" wrapText="1"/>
    </xf>
    <xf numFmtId="0" fontId="25" fillId="6" borderId="3" xfId="0" applyFont="1" applyFill="1" applyBorder="1" applyAlignment="1">
      <alignment horizontal="center" wrapText="1"/>
    </xf>
    <xf numFmtId="0" fontId="62" fillId="0" borderId="6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top" wrapText="1"/>
    </xf>
    <xf numFmtId="0" fontId="58" fillId="0" borderId="2" xfId="0" applyFont="1" applyBorder="1" applyAlignment="1">
      <alignment horizontal="center" vertical="top" wrapText="1"/>
    </xf>
    <xf numFmtId="0" fontId="59" fillId="6" borderId="4" xfId="0" applyFont="1" applyFill="1" applyBorder="1" applyAlignment="1">
      <alignment horizontal="center" vertical="top" wrapText="1"/>
    </xf>
    <xf numFmtId="0" fontId="59" fillId="6" borderId="7" xfId="0" applyFont="1" applyFill="1" applyBorder="1" applyAlignment="1">
      <alignment horizontal="center" vertical="top" wrapText="1"/>
    </xf>
    <xf numFmtId="0" fontId="59" fillId="6" borderId="12" xfId="0" applyFont="1" applyFill="1" applyBorder="1" applyAlignment="1">
      <alignment horizontal="center" wrapText="1"/>
    </xf>
    <xf numFmtId="0" fontId="59" fillId="6" borderId="7" xfId="0" applyFont="1" applyFill="1" applyBorder="1" applyAlignment="1">
      <alignment horizontal="center" wrapText="1"/>
    </xf>
    <xf numFmtId="0" fontId="59" fillId="0" borderId="6" xfId="0" applyFont="1" applyBorder="1" applyAlignment="1">
      <alignment horizontal="right" vertical="center" wrapText="1"/>
    </xf>
    <xf numFmtId="0" fontId="59" fillId="0" borderId="3" xfId="0" applyFont="1" applyBorder="1" applyAlignment="1">
      <alignment horizontal="right" vertical="center" wrapText="1"/>
    </xf>
    <xf numFmtId="0" fontId="59" fillId="6" borderId="6" xfId="0" applyFont="1" applyFill="1" applyBorder="1" applyAlignment="1">
      <alignment horizontal="center" wrapText="1"/>
    </xf>
    <xf numFmtId="0" fontId="59" fillId="6" borderId="3" xfId="0" applyFont="1" applyFill="1" applyBorder="1" applyAlignment="1">
      <alignment horizontal="center" wrapText="1"/>
    </xf>
    <xf numFmtId="0" fontId="55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2" fillId="0" borderId="19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52" fillId="0" borderId="20" xfId="0" applyFont="1" applyBorder="1" applyAlignment="1">
      <alignment horizontal="center" vertical="top" wrapText="1"/>
    </xf>
    <xf numFmtId="0" fontId="52" fillId="0" borderId="21" xfId="0" applyFont="1" applyBorder="1" applyAlignment="1">
      <alignment horizontal="center" vertical="top" wrapText="1"/>
    </xf>
    <xf numFmtId="0" fontId="52" fillId="0" borderId="22" xfId="0" applyFont="1" applyBorder="1" applyAlignment="1">
      <alignment horizontal="center" vertical="top" wrapText="1"/>
    </xf>
    <xf numFmtId="0" fontId="52" fillId="0" borderId="23" xfId="0" applyFont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66CCFF"/>
      <color rgb="FFFF3300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521829</xdr:colOff>
      <xdr:row>6</xdr:row>
      <xdr:rowOff>0</xdr:rowOff>
    </xdr:from>
    <xdr:to>
      <xdr:col>6</xdr:col>
      <xdr:colOff>184726</xdr:colOff>
      <xdr:row>14</xdr:row>
      <xdr:rowOff>133350</xdr:rowOff>
    </xdr:to>
    <xdr:pic>
      <xdr:nvPicPr>
        <xdr:cNvPr id="2" name="Picture 1" descr="index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3454" y="981075"/>
          <a:ext cx="1425022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82859</xdr:colOff>
      <xdr:row>14</xdr:row>
      <xdr:rowOff>140803</xdr:rowOff>
    </xdr:from>
    <xdr:to>
      <xdr:col>5</xdr:col>
      <xdr:colOff>473384</xdr:colOff>
      <xdr:row>16</xdr:row>
      <xdr:rowOff>79926</xdr:rowOff>
    </xdr:to>
    <xdr:pic>
      <xdr:nvPicPr>
        <xdr:cNvPr id="3" name="Picture 2" descr="boss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7479" t="82640" r="21365"/>
        <a:stretch>
          <a:fillRect/>
        </a:stretch>
      </xdr:blipFill>
      <xdr:spPr bwMode="auto">
        <a:xfrm>
          <a:off x="2264084" y="2417278"/>
          <a:ext cx="1000125" cy="262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256761</xdr:colOff>
      <xdr:row>27</xdr:row>
      <xdr:rowOff>56512</xdr:rowOff>
    </xdr:from>
    <xdr:to>
      <xdr:col>7</xdr:col>
      <xdr:colOff>944217</xdr:colOff>
      <xdr:row>30</xdr:row>
      <xdr:rowOff>126912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256761" y="4537403"/>
          <a:ext cx="4977847" cy="56735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3000" b="1" i="0" strike="noStrike">
              <a:solidFill>
                <a:srgbClr val="0070C0"/>
              </a:solidFill>
              <a:latin typeface="SutonnyMJ"/>
              <a:cs typeface="SutonnyMJ"/>
            </a:rPr>
            <a:t>c¨v‡i‡W</a:t>
          </a:r>
          <a:r>
            <a:rPr lang="en-US" sz="3000" b="1" i="0" strike="noStrike" baseline="0">
              <a:solidFill>
                <a:srgbClr val="0070C0"/>
              </a:solidFill>
              <a:latin typeface="SutonnyMJ"/>
              <a:cs typeface="SutonnyMJ"/>
            </a:rPr>
            <a:t> </a:t>
          </a:r>
          <a:r>
            <a:rPr lang="en-US" sz="3000" b="1" i="0" strike="noStrike">
              <a:solidFill>
                <a:srgbClr val="0070C0"/>
              </a:solidFill>
              <a:latin typeface="SutonnyMJ"/>
              <a:cs typeface="SutonnyMJ"/>
            </a:rPr>
            <a:t>Avgwš¿Z AwZw_e„‡›`i ZvwjKv</a:t>
          </a:r>
        </a:p>
        <a:p>
          <a:pPr algn="ctr" rtl="1">
            <a:defRPr sz="1000"/>
          </a:pPr>
          <a:endParaRPr lang="en-US" sz="3000" b="1" i="0" strike="noStrike">
            <a:solidFill>
              <a:srgbClr val="0070C0"/>
            </a:solidFill>
            <a:latin typeface="SutonnyMJ"/>
            <a:cs typeface="SutonnyMJ"/>
          </a:endParaRPr>
        </a:p>
      </xdr:txBody>
    </xdr:sp>
    <xdr:clientData/>
  </xdr:twoCellAnchor>
  <xdr:twoCellAnchor>
    <xdr:from>
      <xdr:col>0</xdr:col>
      <xdr:colOff>91109</xdr:colOff>
      <xdr:row>19</xdr:row>
      <xdr:rowOff>24829</xdr:rowOff>
    </xdr:from>
    <xdr:to>
      <xdr:col>7</xdr:col>
      <xdr:colOff>1217543</xdr:colOff>
      <xdr:row>23</xdr:row>
      <xdr:rowOff>165633</xdr:rowOff>
    </xdr:to>
    <xdr:sp macro="" textlink="">
      <xdr:nvSpPr>
        <xdr:cNvPr id="5" name="Rectangle 4"/>
        <xdr:cNvSpPr/>
      </xdr:nvSpPr>
      <xdr:spPr>
        <a:xfrm>
          <a:off x="91109" y="3110929"/>
          <a:ext cx="5365059" cy="78850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5000" b="1">
              <a:solidFill>
                <a:srgbClr val="0070C0"/>
              </a:solidFill>
              <a:latin typeface="SutonnyMJ" pitchFamily="2" charset="0"/>
              <a:cs typeface="SutonnyMJ" pitchFamily="2" charset="0"/>
            </a:rPr>
            <a:t>evwl©K cywjk</a:t>
          </a:r>
          <a:r>
            <a:rPr lang="en-US" sz="5000" b="1" baseline="0">
              <a:solidFill>
                <a:srgbClr val="0070C0"/>
              </a:solidFill>
              <a:latin typeface="SutonnyMJ" pitchFamily="2" charset="0"/>
              <a:cs typeface="SutonnyMJ" pitchFamily="2" charset="0"/>
            </a:rPr>
            <a:t> mßvn-2020</a:t>
          </a:r>
          <a:endParaRPr lang="en-US" sz="5000" b="1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321877</xdr:colOff>
      <xdr:row>36</xdr:row>
      <xdr:rowOff>49986</xdr:rowOff>
    </xdr:from>
    <xdr:to>
      <xdr:col>6</xdr:col>
      <xdr:colOff>280464</xdr:colOff>
      <xdr:row>39</xdr:row>
      <xdr:rowOff>74835</xdr:rowOff>
    </xdr:to>
    <xdr:sp macro="" textlink="">
      <xdr:nvSpPr>
        <xdr:cNvPr id="6" name="Rectangle 5"/>
        <xdr:cNvSpPr/>
      </xdr:nvSpPr>
      <xdr:spPr>
        <a:xfrm>
          <a:off x="1547703" y="6021747"/>
          <a:ext cx="2410239" cy="521805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40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(wmwfj</a:t>
          </a:r>
          <a:r>
            <a:rPr lang="en-US" sz="4000" baseline="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 cvU©)</a:t>
          </a:r>
          <a:endParaRPr lang="en-US" sz="4000">
            <a:latin typeface="SutonnyMJ" pitchFamily="2" charset="0"/>
            <a:cs typeface="SutonnyMJ" pitchFamily="2" charset="0"/>
          </a:endParaRPr>
        </a:p>
      </xdr:txBody>
    </xdr:sp>
    <xdr:clientData/>
  </xdr:twoCellAnchor>
  <xdr:twoCellAnchor>
    <xdr:from>
      <xdr:col>3</xdr:col>
      <xdr:colOff>71692</xdr:colOff>
      <xdr:row>48</xdr:row>
      <xdr:rowOff>57947</xdr:rowOff>
    </xdr:from>
    <xdr:to>
      <xdr:col>5</xdr:col>
      <xdr:colOff>533519</xdr:colOff>
      <xdr:row>51</xdr:row>
      <xdr:rowOff>8251</xdr:rowOff>
    </xdr:to>
    <xdr:sp macro="" textlink="">
      <xdr:nvSpPr>
        <xdr:cNvPr id="7" name="Rectangle 6"/>
        <xdr:cNvSpPr/>
      </xdr:nvSpPr>
      <xdr:spPr>
        <a:xfrm>
          <a:off x="1910431" y="8017534"/>
          <a:ext cx="1687653" cy="44726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6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5 B</a:t>
          </a:r>
          <a:r>
            <a:rPr lang="en-US" sz="1600" baseline="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 </a:t>
          </a:r>
          <a:r>
            <a:rPr lang="en-US" sz="1600">
              <a:solidFill>
                <a:sysClr val="windowText" lastClr="000000"/>
              </a:solidFill>
              <a:latin typeface="SutonnyMJ" pitchFamily="2" charset="0"/>
              <a:cs typeface="SutonnyMJ" pitchFamily="2" charset="0"/>
            </a:rPr>
            <a:t>Rvbyqvix 2020</a:t>
          </a:r>
          <a:endParaRPr lang="en-US" sz="1600">
            <a:latin typeface="SutonnyMJ" pitchFamily="2" charset="0"/>
            <a:cs typeface="SutonnyMJ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558362</xdr:colOff>
      <xdr:row>14</xdr:row>
      <xdr:rowOff>407277</xdr:rowOff>
    </xdr:from>
    <xdr:to>
      <xdr:col>8</xdr:col>
      <xdr:colOff>72259</xdr:colOff>
      <xdr:row>14</xdr:row>
      <xdr:rowOff>413845</xdr:rowOff>
    </xdr:to>
    <xdr:cxnSp macro="">
      <xdr:nvCxnSpPr>
        <xdr:cNvPr id="2" name="Straight Connector 1"/>
        <xdr:cNvCxnSpPr/>
      </xdr:nvCxnSpPr>
      <xdr:spPr>
        <a:xfrm>
          <a:off x="2082362" y="4374932"/>
          <a:ext cx="2364828" cy="65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118241</xdr:colOff>
      <xdr:row>12</xdr:row>
      <xdr:rowOff>223344</xdr:rowOff>
    </xdr:from>
    <xdr:to>
      <xdr:col>7</xdr:col>
      <xdr:colOff>124810</xdr:colOff>
      <xdr:row>12</xdr:row>
      <xdr:rowOff>223345</xdr:rowOff>
    </xdr:to>
    <xdr:cxnSp macro="">
      <xdr:nvCxnSpPr>
        <xdr:cNvPr id="3" name="Straight Connector 2"/>
        <xdr:cNvCxnSpPr/>
      </xdr:nvCxnSpPr>
      <xdr:spPr>
        <a:xfrm>
          <a:off x="2423948" y="4190999"/>
          <a:ext cx="1569983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0"/>
  <sheetViews>
    <sheetView tabSelected="1" view="pageBreakPreview" topLeftCell="C665" zoomScale="190" zoomScaleNormal="160" zoomScaleSheetLayoutView="190" zoomScalePageLayoutView="145" workbookViewId="0">
      <selection activeCell="F665" sqref="F665"/>
    </sheetView>
  </sheetViews>
  <sheetFormatPr defaultRowHeight="15.75"/>
  <cols>
    <col min="1" max="1" width="5.5703125" style="52" hidden="1" customWidth="1"/>
    <col min="2" max="2" width="3.140625" style="7" hidden="1" customWidth="1"/>
    <col min="3" max="3" width="5.42578125" style="52" customWidth="1"/>
    <col min="4" max="4" width="30.140625" style="10" customWidth="1"/>
    <col min="5" max="5" width="12.140625" style="79" customWidth="1"/>
    <col min="6" max="6" width="10.140625" style="261" customWidth="1"/>
    <col min="7" max="7" width="6.85546875" style="79" customWidth="1"/>
    <col min="8" max="8" width="12.42578125" style="8" hidden="1" customWidth="1"/>
    <col min="9" max="9" width="8.85546875" style="7" hidden="1" customWidth="1"/>
    <col min="10" max="10" width="0" style="33" hidden="1" customWidth="1"/>
    <col min="11" max="16384" width="9.140625" style="7"/>
  </cols>
  <sheetData>
    <row r="1" spans="1:10" ht="25.5">
      <c r="A1" s="311" t="s">
        <v>1721</v>
      </c>
      <c r="B1" s="312"/>
      <c r="C1" s="312"/>
      <c r="D1" s="312"/>
      <c r="E1" s="312"/>
      <c r="F1" s="312"/>
      <c r="G1" s="312"/>
      <c r="H1" s="184"/>
      <c r="I1" s="184"/>
      <c r="J1" s="32"/>
    </row>
    <row r="2" spans="1:10" s="10" customFormat="1" ht="21">
      <c r="A2" s="97" t="s">
        <v>323</v>
      </c>
      <c r="B2" s="188"/>
      <c r="C2" s="3" t="s">
        <v>349</v>
      </c>
      <c r="D2" s="11" t="s">
        <v>798</v>
      </c>
      <c r="E2" s="76" t="s">
        <v>2084</v>
      </c>
      <c r="F2" s="387" t="s">
        <v>2573</v>
      </c>
      <c r="G2" s="75" t="s">
        <v>350</v>
      </c>
      <c r="H2" s="72"/>
      <c r="I2" s="73">
        <v>10</v>
      </c>
      <c r="J2" s="74"/>
    </row>
    <row r="3" spans="1:10" s="138" customFormat="1" ht="45">
      <c r="A3" s="31">
        <f>B3</f>
        <v>1</v>
      </c>
      <c r="B3" s="50">
        <f>SUBTOTAL(104,$A$2:A2)+1</f>
        <v>1</v>
      </c>
      <c r="C3" s="17">
        <v>1</v>
      </c>
      <c r="D3" s="2" t="s">
        <v>1065</v>
      </c>
      <c r="E3" s="150" t="s">
        <v>2213</v>
      </c>
      <c r="F3" s="150">
        <v>1841227777</v>
      </c>
      <c r="G3" s="21" t="s">
        <v>229</v>
      </c>
      <c r="H3" s="135"/>
      <c r="I3" s="136"/>
      <c r="J3" s="137"/>
    </row>
    <row r="4" spans="1:10" s="158" customFormat="1" ht="60">
      <c r="A4" s="31"/>
      <c r="B4" s="50"/>
      <c r="C4" s="17">
        <v>2</v>
      </c>
      <c r="D4" s="2" t="s">
        <v>1854</v>
      </c>
      <c r="E4" s="150" t="s">
        <v>2200</v>
      </c>
      <c r="F4" s="109" t="s">
        <v>2201</v>
      </c>
      <c r="G4" s="21" t="s">
        <v>2021</v>
      </c>
      <c r="H4" s="135"/>
      <c r="I4" s="136"/>
      <c r="J4" s="157"/>
    </row>
    <row r="5" spans="1:10" ht="90">
      <c r="A5" s="31">
        <f>B5</f>
        <v>2</v>
      </c>
      <c r="B5" s="51">
        <f>SUBTOTAL(104,$A$2:A4)+1</f>
        <v>2</v>
      </c>
      <c r="C5" s="17">
        <v>3</v>
      </c>
      <c r="D5" s="35" t="s">
        <v>1114</v>
      </c>
      <c r="E5" s="185" t="s">
        <v>1369</v>
      </c>
      <c r="F5" s="109"/>
      <c r="G5" s="21" t="s">
        <v>229</v>
      </c>
      <c r="H5" s="22" t="s">
        <v>70</v>
      </c>
      <c r="I5" s="23">
        <v>1</v>
      </c>
    </row>
    <row r="6" spans="1:10" ht="105">
      <c r="A6" s="31">
        <f>B6</f>
        <v>3</v>
      </c>
      <c r="B6" s="51">
        <f>SUBTOTAL(104,$A$2:A5)+1</f>
        <v>3</v>
      </c>
      <c r="C6" s="17">
        <v>4</v>
      </c>
      <c r="D6" s="1" t="s">
        <v>1140</v>
      </c>
      <c r="E6" s="150" t="s">
        <v>20</v>
      </c>
      <c r="F6" s="109" t="s">
        <v>19</v>
      </c>
      <c r="G6" s="21" t="s">
        <v>229</v>
      </c>
      <c r="H6" s="22" t="s">
        <v>70</v>
      </c>
      <c r="I6" s="23">
        <v>1</v>
      </c>
    </row>
    <row r="7" spans="1:10" s="54" customFormat="1" ht="60">
      <c r="A7" s="53"/>
      <c r="B7" s="28"/>
      <c r="C7" s="17">
        <v>5</v>
      </c>
      <c r="D7" s="1" t="s">
        <v>1310</v>
      </c>
      <c r="E7" s="150"/>
      <c r="F7" s="109" t="s">
        <v>230</v>
      </c>
      <c r="G7" s="21" t="s">
        <v>229</v>
      </c>
      <c r="H7" s="22"/>
      <c r="I7" s="23"/>
    </row>
    <row r="8" spans="1:10" s="54" customFormat="1" ht="60">
      <c r="A8" s="53"/>
      <c r="B8" s="28"/>
      <c r="C8" s="17">
        <v>6</v>
      </c>
      <c r="D8" s="1" t="s">
        <v>1239</v>
      </c>
      <c r="E8" s="150"/>
      <c r="F8" s="109" t="s">
        <v>1370</v>
      </c>
      <c r="G8" s="21" t="s">
        <v>229</v>
      </c>
      <c r="H8" s="22"/>
      <c r="I8" s="23"/>
    </row>
    <row r="9" spans="1:10" s="54" customFormat="1" ht="105">
      <c r="A9" s="53"/>
      <c r="B9" s="28"/>
      <c r="C9" s="17">
        <v>7</v>
      </c>
      <c r="D9" s="1" t="s">
        <v>1378</v>
      </c>
      <c r="E9" s="150"/>
      <c r="F9" s="109" t="s">
        <v>2535</v>
      </c>
      <c r="G9" s="21" t="s">
        <v>229</v>
      </c>
      <c r="H9" s="22"/>
      <c r="I9" s="23"/>
    </row>
    <row r="10" spans="1:10" s="54" customFormat="1" ht="60">
      <c r="A10" s="53"/>
      <c r="B10" s="28"/>
      <c r="C10" s="17">
        <v>8</v>
      </c>
      <c r="D10" s="1" t="s">
        <v>1240</v>
      </c>
      <c r="E10" s="150"/>
      <c r="F10" s="109" t="s">
        <v>1371</v>
      </c>
      <c r="G10" s="21" t="s">
        <v>229</v>
      </c>
      <c r="H10" s="22"/>
      <c r="I10" s="23"/>
    </row>
    <row r="11" spans="1:10" s="54" customFormat="1" ht="113.25" customHeight="1">
      <c r="A11" s="53"/>
      <c r="B11" s="28"/>
      <c r="C11" s="17">
        <v>9</v>
      </c>
      <c r="D11" s="1" t="s">
        <v>2004</v>
      </c>
      <c r="E11" s="150"/>
      <c r="F11" s="109" t="s">
        <v>1372</v>
      </c>
      <c r="G11" s="21" t="s">
        <v>229</v>
      </c>
      <c r="H11" s="22"/>
      <c r="I11" s="23"/>
    </row>
    <row r="12" spans="1:10" s="54" customFormat="1" ht="90">
      <c r="A12" s="53"/>
      <c r="B12" s="28"/>
      <c r="C12" s="17">
        <v>10</v>
      </c>
      <c r="D12" s="1" t="s">
        <v>1379</v>
      </c>
      <c r="E12" s="150"/>
      <c r="F12" s="109" t="s">
        <v>1373</v>
      </c>
      <c r="G12" s="21" t="s">
        <v>229</v>
      </c>
      <c r="H12" s="22"/>
      <c r="I12" s="23"/>
    </row>
    <row r="13" spans="1:10" s="54" customFormat="1" ht="90">
      <c r="A13" s="53"/>
      <c r="B13" s="28"/>
      <c r="C13" s="17">
        <v>11</v>
      </c>
      <c r="D13" s="1" t="s">
        <v>1855</v>
      </c>
      <c r="E13" s="150"/>
      <c r="F13" s="109" t="s">
        <v>1374</v>
      </c>
      <c r="G13" s="21" t="s">
        <v>229</v>
      </c>
      <c r="H13" s="22"/>
      <c r="I13" s="23"/>
    </row>
    <row r="14" spans="1:10" ht="45">
      <c r="A14" s="31">
        <f t="shared" ref="A14:A44" si="0">B14</f>
        <v>4</v>
      </c>
      <c r="B14" s="51">
        <f>SUBTOTAL(104,$A$2:A13)+1</f>
        <v>4</v>
      </c>
      <c r="C14" s="17">
        <v>12</v>
      </c>
      <c r="D14" s="1" t="s">
        <v>1113</v>
      </c>
      <c r="E14" s="150" t="s">
        <v>165</v>
      </c>
      <c r="F14" s="109" t="s">
        <v>1375</v>
      </c>
      <c r="G14" s="21" t="s">
        <v>229</v>
      </c>
      <c r="H14" s="22" t="s">
        <v>70</v>
      </c>
      <c r="I14" s="23">
        <v>1</v>
      </c>
    </row>
    <row r="15" spans="1:10" ht="75">
      <c r="A15" s="31">
        <f t="shared" si="0"/>
        <v>5</v>
      </c>
      <c r="B15" s="51">
        <f>SUBTOTAL(104,$A$2:A14)+1</f>
        <v>5</v>
      </c>
      <c r="C15" s="17">
        <v>13</v>
      </c>
      <c r="D15" s="1" t="s">
        <v>1141</v>
      </c>
      <c r="E15" s="150" t="s">
        <v>479</v>
      </c>
      <c r="F15" s="109" t="s">
        <v>1834</v>
      </c>
      <c r="G15" s="21" t="s">
        <v>229</v>
      </c>
      <c r="H15" s="22" t="s">
        <v>70</v>
      </c>
      <c r="I15" s="23">
        <v>1</v>
      </c>
    </row>
    <row r="16" spans="1:10" ht="112.5" customHeight="1">
      <c r="A16" s="31">
        <f t="shared" si="0"/>
        <v>6</v>
      </c>
      <c r="B16" s="51">
        <f>SUBTOTAL(104,$A$2:A15)+1</f>
        <v>6</v>
      </c>
      <c r="C16" s="17">
        <v>14</v>
      </c>
      <c r="D16" s="106" t="s">
        <v>1380</v>
      </c>
      <c r="E16" s="150" t="s">
        <v>481</v>
      </c>
      <c r="F16" s="109" t="s">
        <v>480</v>
      </c>
      <c r="G16" s="21" t="s">
        <v>229</v>
      </c>
      <c r="H16" s="22" t="s">
        <v>70</v>
      </c>
      <c r="I16" s="23">
        <v>1</v>
      </c>
    </row>
    <row r="17" spans="1:9" ht="105">
      <c r="A17" s="31">
        <f t="shared" si="0"/>
        <v>7</v>
      </c>
      <c r="B17" s="51">
        <f>SUBTOTAL(104,$A$2:A16)+1</f>
        <v>7</v>
      </c>
      <c r="C17" s="17">
        <v>15</v>
      </c>
      <c r="D17" s="1" t="s">
        <v>1376</v>
      </c>
      <c r="E17" s="150" t="s">
        <v>482</v>
      </c>
      <c r="F17" s="110">
        <v>1714084246</v>
      </c>
      <c r="G17" s="21" t="s">
        <v>229</v>
      </c>
      <c r="H17" s="22" t="s">
        <v>70</v>
      </c>
      <c r="I17" s="23">
        <v>1</v>
      </c>
    </row>
    <row r="18" spans="1:9" ht="120">
      <c r="A18" s="31">
        <f t="shared" si="0"/>
        <v>8</v>
      </c>
      <c r="B18" s="51">
        <f>SUBTOTAL(104,$A$2:A17)+1</f>
        <v>8</v>
      </c>
      <c r="C18" s="17">
        <v>16</v>
      </c>
      <c r="D18" s="1" t="s">
        <v>1856</v>
      </c>
      <c r="E18" s="150" t="s">
        <v>77</v>
      </c>
      <c r="F18" s="110" t="s">
        <v>166</v>
      </c>
      <c r="G18" s="21" t="s">
        <v>229</v>
      </c>
      <c r="H18" s="22" t="s">
        <v>70</v>
      </c>
      <c r="I18" s="23">
        <v>1</v>
      </c>
    </row>
    <row r="19" spans="1:9" s="54" customFormat="1" ht="85.5" customHeight="1">
      <c r="A19" s="53"/>
      <c r="B19" s="28"/>
      <c r="C19" s="17">
        <v>17</v>
      </c>
      <c r="D19" s="1" t="s">
        <v>1857</v>
      </c>
      <c r="E19" s="150" t="s">
        <v>10</v>
      </c>
      <c r="F19" s="109" t="s">
        <v>1377</v>
      </c>
      <c r="G19" s="21" t="s">
        <v>229</v>
      </c>
      <c r="H19" s="22"/>
      <c r="I19" s="23"/>
    </row>
    <row r="20" spans="1:9" s="54" customFormat="1" ht="90">
      <c r="A20" s="53"/>
      <c r="B20" s="28"/>
      <c r="C20" s="17">
        <v>18</v>
      </c>
      <c r="D20" s="1" t="s">
        <v>1858</v>
      </c>
      <c r="E20" s="150">
        <v>9515533</v>
      </c>
      <c r="F20" s="110" t="s">
        <v>1382</v>
      </c>
      <c r="G20" s="21" t="s">
        <v>229</v>
      </c>
      <c r="H20" s="22"/>
      <c r="I20" s="23"/>
    </row>
    <row r="21" spans="1:9" s="54" customFormat="1" ht="90">
      <c r="A21" s="53"/>
      <c r="B21" s="28"/>
      <c r="C21" s="17">
        <v>19</v>
      </c>
      <c r="D21" s="1" t="s">
        <v>1381</v>
      </c>
      <c r="E21" s="150" t="s">
        <v>9</v>
      </c>
      <c r="F21" s="110">
        <v>1711849363</v>
      </c>
      <c r="G21" s="21" t="s">
        <v>229</v>
      </c>
      <c r="H21" s="22"/>
      <c r="I21" s="23"/>
    </row>
    <row r="22" spans="1:9" s="54" customFormat="1" ht="90">
      <c r="A22" s="53"/>
      <c r="B22" s="28"/>
      <c r="C22" s="17">
        <v>20</v>
      </c>
      <c r="D22" s="1" t="s">
        <v>1173</v>
      </c>
      <c r="E22" s="150" t="s">
        <v>82</v>
      </c>
      <c r="F22" s="109" t="s">
        <v>169</v>
      </c>
      <c r="G22" s="21" t="s">
        <v>229</v>
      </c>
      <c r="H22" s="22"/>
      <c r="I22" s="23"/>
    </row>
    <row r="23" spans="1:9" s="54" customFormat="1" ht="60">
      <c r="A23" s="53"/>
      <c r="B23" s="28"/>
      <c r="C23" s="17">
        <v>21</v>
      </c>
      <c r="D23" s="1" t="s">
        <v>1859</v>
      </c>
      <c r="E23" s="150" t="s">
        <v>167</v>
      </c>
      <c r="F23" s="110">
        <v>1917740545</v>
      </c>
      <c r="G23" s="21" t="s">
        <v>229</v>
      </c>
      <c r="H23" s="22"/>
      <c r="I23" s="23"/>
    </row>
    <row r="24" spans="1:9" s="54" customFormat="1" ht="83.25" customHeight="1">
      <c r="A24" s="53"/>
      <c r="B24" s="28"/>
      <c r="C24" s="17">
        <v>22</v>
      </c>
      <c r="D24" s="1" t="s">
        <v>1077</v>
      </c>
      <c r="E24" s="150">
        <v>9550016</v>
      </c>
      <c r="F24" s="110">
        <v>1711592213</v>
      </c>
      <c r="G24" s="21" t="s">
        <v>229</v>
      </c>
      <c r="H24" s="22"/>
      <c r="I24" s="23"/>
    </row>
    <row r="25" spans="1:9" s="54" customFormat="1" ht="90">
      <c r="A25" s="53"/>
      <c r="B25" s="28"/>
      <c r="C25" s="17">
        <v>23</v>
      </c>
      <c r="D25" s="1" t="s">
        <v>1172</v>
      </c>
      <c r="E25" s="150" t="s">
        <v>484</v>
      </c>
      <c r="F25" s="110" t="s">
        <v>483</v>
      </c>
      <c r="G25" s="21" t="s">
        <v>229</v>
      </c>
      <c r="H25" s="22"/>
      <c r="I25" s="23"/>
    </row>
    <row r="26" spans="1:9" s="54" customFormat="1" ht="90">
      <c r="A26" s="53"/>
      <c r="B26" s="28"/>
      <c r="C26" s="17">
        <v>24</v>
      </c>
      <c r="D26" s="1" t="s">
        <v>1860</v>
      </c>
      <c r="E26" s="150">
        <v>9585335</v>
      </c>
      <c r="F26" s="110">
        <v>1711538696</v>
      </c>
      <c r="G26" s="21" t="s">
        <v>229</v>
      </c>
      <c r="H26" s="22"/>
      <c r="I26" s="23"/>
    </row>
    <row r="27" spans="1:9" s="54" customFormat="1" ht="90">
      <c r="A27" s="53"/>
      <c r="B27" s="28"/>
      <c r="C27" s="17">
        <v>25</v>
      </c>
      <c r="D27" s="1" t="s">
        <v>1108</v>
      </c>
      <c r="E27" s="150" t="s">
        <v>2207</v>
      </c>
      <c r="F27" s="110" t="s">
        <v>1383</v>
      </c>
      <c r="G27" s="21" t="s">
        <v>229</v>
      </c>
      <c r="H27" s="22"/>
      <c r="I27" s="23"/>
    </row>
    <row r="28" spans="1:9" s="54" customFormat="1" ht="60">
      <c r="A28" s="53"/>
      <c r="B28" s="28"/>
      <c r="C28" s="17">
        <v>26</v>
      </c>
      <c r="D28" s="1" t="s">
        <v>1078</v>
      </c>
      <c r="E28" s="150" t="s">
        <v>78</v>
      </c>
      <c r="F28" s="109" t="s">
        <v>485</v>
      </c>
      <c r="G28" s="21" t="s">
        <v>229</v>
      </c>
      <c r="H28" s="22"/>
      <c r="I28" s="23"/>
    </row>
    <row r="29" spans="1:9" s="54" customFormat="1" ht="60">
      <c r="A29" s="53"/>
      <c r="B29" s="28"/>
      <c r="C29" s="17">
        <v>27</v>
      </c>
      <c r="D29" s="1" t="s">
        <v>1079</v>
      </c>
      <c r="E29" s="150" t="s">
        <v>486</v>
      </c>
      <c r="F29" s="110">
        <v>1766685636</v>
      </c>
      <c r="G29" s="21" t="s">
        <v>229</v>
      </c>
      <c r="H29" s="22"/>
      <c r="I29" s="23"/>
    </row>
    <row r="30" spans="1:9" s="54" customFormat="1" ht="60">
      <c r="A30" s="53"/>
      <c r="B30" s="28"/>
      <c r="C30" s="17">
        <v>28</v>
      </c>
      <c r="D30" s="1" t="s">
        <v>1861</v>
      </c>
      <c r="E30" s="150" t="s">
        <v>8</v>
      </c>
      <c r="F30" s="110">
        <v>1711643870</v>
      </c>
      <c r="G30" s="21" t="s">
        <v>229</v>
      </c>
      <c r="H30" s="22"/>
      <c r="I30" s="23"/>
    </row>
    <row r="31" spans="1:9" s="54" customFormat="1" ht="60">
      <c r="A31" s="53"/>
      <c r="B31" s="28"/>
      <c r="C31" s="17">
        <v>29</v>
      </c>
      <c r="D31" s="1" t="s">
        <v>1080</v>
      </c>
      <c r="E31" s="150" t="s">
        <v>11</v>
      </c>
      <c r="F31" s="110">
        <v>1726891992</v>
      </c>
      <c r="G31" s="21" t="s">
        <v>229</v>
      </c>
      <c r="H31" s="22"/>
      <c r="I31" s="23"/>
    </row>
    <row r="32" spans="1:9" s="54" customFormat="1" ht="60">
      <c r="A32" s="53"/>
      <c r="B32" s="28"/>
      <c r="C32" s="17">
        <v>30</v>
      </c>
      <c r="D32" s="1" t="s">
        <v>1384</v>
      </c>
      <c r="E32" s="150" t="s">
        <v>488</v>
      </c>
      <c r="F32" s="110">
        <v>1711527648</v>
      </c>
      <c r="G32" s="21" t="s">
        <v>229</v>
      </c>
      <c r="H32" s="22"/>
      <c r="I32" s="23"/>
    </row>
    <row r="33" spans="1:9" s="81" customFormat="1" ht="60">
      <c r="A33" s="53"/>
      <c r="B33" s="28"/>
      <c r="C33" s="17">
        <v>31</v>
      </c>
      <c r="D33" s="1" t="s">
        <v>2221</v>
      </c>
      <c r="E33" s="150" t="s">
        <v>490</v>
      </c>
      <c r="F33" s="110" t="s">
        <v>489</v>
      </c>
      <c r="G33" s="21" t="s">
        <v>229</v>
      </c>
      <c r="H33" s="22"/>
      <c r="I33" s="23"/>
    </row>
    <row r="34" spans="1:9" s="54" customFormat="1" ht="90">
      <c r="A34" s="53"/>
      <c r="B34" s="28"/>
      <c r="C34" s="17">
        <v>32</v>
      </c>
      <c r="D34" s="1" t="s">
        <v>1385</v>
      </c>
      <c r="E34" s="150" t="s">
        <v>487</v>
      </c>
      <c r="F34" s="109" t="s">
        <v>2208</v>
      </c>
      <c r="G34" s="21" t="s">
        <v>229</v>
      </c>
      <c r="H34" s="22"/>
      <c r="I34" s="23"/>
    </row>
    <row r="35" spans="1:9" s="54" customFormat="1" ht="60">
      <c r="A35" s="53"/>
      <c r="B35" s="28"/>
      <c r="C35" s="17">
        <v>33</v>
      </c>
      <c r="D35" s="1" t="s">
        <v>1862</v>
      </c>
      <c r="E35" s="150"/>
      <c r="F35" s="109" t="s">
        <v>491</v>
      </c>
      <c r="G35" s="21" t="s">
        <v>229</v>
      </c>
      <c r="H35" s="22"/>
      <c r="I35" s="23"/>
    </row>
    <row r="36" spans="1:9" s="54" customFormat="1" ht="90">
      <c r="A36" s="53"/>
      <c r="B36" s="28"/>
      <c r="C36" s="17">
        <v>34</v>
      </c>
      <c r="D36" s="1" t="s">
        <v>1142</v>
      </c>
      <c r="E36" s="150" t="s">
        <v>80</v>
      </c>
      <c r="F36" s="109" t="s">
        <v>492</v>
      </c>
      <c r="G36" s="21" t="s">
        <v>229</v>
      </c>
      <c r="H36" s="22"/>
      <c r="I36" s="23"/>
    </row>
    <row r="37" spans="1:9" s="54" customFormat="1" ht="60">
      <c r="A37" s="53"/>
      <c r="B37" s="28"/>
      <c r="C37" s="17">
        <v>35</v>
      </c>
      <c r="D37" s="1" t="s">
        <v>1081</v>
      </c>
      <c r="E37" s="150"/>
      <c r="F37" s="109" t="s">
        <v>1386</v>
      </c>
      <c r="G37" s="21" t="s">
        <v>229</v>
      </c>
      <c r="H37" s="22"/>
      <c r="I37" s="23"/>
    </row>
    <row r="38" spans="1:9" s="54" customFormat="1" ht="60">
      <c r="A38" s="53"/>
      <c r="B38" s="28"/>
      <c r="C38" s="17">
        <v>36</v>
      </c>
      <c r="D38" s="1" t="s">
        <v>1082</v>
      </c>
      <c r="E38" s="150"/>
      <c r="F38" s="109" t="s">
        <v>493</v>
      </c>
      <c r="G38" s="21" t="s">
        <v>229</v>
      </c>
      <c r="H38" s="22"/>
      <c r="I38" s="23"/>
    </row>
    <row r="39" spans="1:9" s="54" customFormat="1" ht="90">
      <c r="A39" s="53"/>
      <c r="B39" s="28"/>
      <c r="C39" s="17">
        <v>37</v>
      </c>
      <c r="D39" s="1" t="s">
        <v>1143</v>
      </c>
      <c r="E39" s="150">
        <v>9574888</v>
      </c>
      <c r="F39" s="109" t="s">
        <v>1387</v>
      </c>
      <c r="G39" s="21" t="s">
        <v>229</v>
      </c>
      <c r="H39" s="22"/>
      <c r="I39" s="23"/>
    </row>
    <row r="40" spans="1:9" s="81" customFormat="1" ht="60">
      <c r="A40" s="53"/>
      <c r="B40" s="28"/>
      <c r="C40" s="17">
        <v>38</v>
      </c>
      <c r="D40" s="1" t="s">
        <v>1863</v>
      </c>
      <c r="E40" s="150" t="s">
        <v>79</v>
      </c>
      <c r="F40" s="109" t="s">
        <v>494</v>
      </c>
      <c r="G40" s="21" t="s">
        <v>229</v>
      </c>
      <c r="H40" s="22"/>
      <c r="I40" s="23"/>
    </row>
    <row r="41" spans="1:9" s="54" customFormat="1" ht="60">
      <c r="A41" s="53"/>
      <c r="B41" s="28"/>
      <c r="C41" s="17">
        <v>39</v>
      </c>
      <c r="D41" s="1" t="s">
        <v>799</v>
      </c>
      <c r="E41" s="150" t="s">
        <v>81</v>
      </c>
      <c r="F41" s="109" t="s">
        <v>495</v>
      </c>
      <c r="G41" s="21" t="s">
        <v>229</v>
      </c>
      <c r="H41" s="22"/>
      <c r="I41" s="23"/>
    </row>
    <row r="42" spans="1:9" s="54" customFormat="1" ht="90">
      <c r="A42" s="53"/>
      <c r="B42" s="28"/>
      <c r="C42" s="17">
        <v>40</v>
      </c>
      <c r="D42" s="1" t="s">
        <v>1864</v>
      </c>
      <c r="E42" s="150"/>
      <c r="F42" s="109" t="s">
        <v>496</v>
      </c>
      <c r="G42" s="21" t="s">
        <v>229</v>
      </c>
      <c r="H42" s="22"/>
      <c r="I42" s="23"/>
    </row>
    <row r="43" spans="1:9" s="54" customFormat="1" ht="75">
      <c r="A43" s="53"/>
      <c r="B43" s="28"/>
      <c r="C43" s="17">
        <v>41</v>
      </c>
      <c r="D43" s="1" t="s">
        <v>1865</v>
      </c>
      <c r="E43" s="150">
        <v>41030666</v>
      </c>
      <c r="F43" s="109" t="s">
        <v>2209</v>
      </c>
      <c r="G43" s="21" t="s">
        <v>229</v>
      </c>
      <c r="H43" s="22"/>
      <c r="I43" s="23"/>
    </row>
    <row r="44" spans="1:9" ht="105">
      <c r="A44" s="31">
        <f t="shared" si="0"/>
        <v>9</v>
      </c>
      <c r="B44" s="51">
        <f>SUBTOTAL(104,$A$2:A43)+1</f>
        <v>9</v>
      </c>
      <c r="C44" s="17">
        <v>42</v>
      </c>
      <c r="D44" s="1" t="s">
        <v>330</v>
      </c>
      <c r="E44" s="150" t="s">
        <v>21</v>
      </c>
      <c r="F44" s="109" t="s">
        <v>170</v>
      </c>
      <c r="G44" s="21" t="s">
        <v>229</v>
      </c>
      <c r="H44" s="22" t="s">
        <v>70</v>
      </c>
      <c r="I44" s="23">
        <v>1</v>
      </c>
    </row>
    <row r="45" spans="1:9" s="12" customFormat="1" ht="79.5" customHeight="1">
      <c r="A45" s="53"/>
      <c r="B45" s="28"/>
      <c r="C45" s="17">
        <v>43</v>
      </c>
      <c r="D45" s="1" t="s">
        <v>1083</v>
      </c>
      <c r="E45" s="150"/>
      <c r="F45" s="109" t="s">
        <v>1388</v>
      </c>
      <c r="G45" s="21" t="s">
        <v>229</v>
      </c>
      <c r="H45" s="22"/>
      <c r="I45" s="23"/>
    </row>
    <row r="46" spans="1:9" s="12" customFormat="1" ht="60">
      <c r="A46" s="53"/>
      <c r="B46" s="28"/>
      <c r="C46" s="17">
        <v>44</v>
      </c>
      <c r="D46" s="1" t="s">
        <v>1084</v>
      </c>
      <c r="E46" s="150">
        <v>9514493</v>
      </c>
      <c r="F46" s="109" t="s">
        <v>497</v>
      </c>
      <c r="G46" s="21" t="s">
        <v>229</v>
      </c>
      <c r="H46" s="22"/>
      <c r="I46" s="23"/>
    </row>
    <row r="47" spans="1:9" s="12" customFormat="1" ht="60">
      <c r="A47" s="53"/>
      <c r="B47" s="28"/>
      <c r="C47" s="17">
        <v>45</v>
      </c>
      <c r="D47" s="1" t="s">
        <v>1389</v>
      </c>
      <c r="E47" s="150" t="s">
        <v>171</v>
      </c>
      <c r="F47" s="109" t="s">
        <v>172</v>
      </c>
      <c r="G47" s="21" t="s">
        <v>229</v>
      </c>
      <c r="H47" s="22"/>
      <c r="I47" s="23"/>
    </row>
    <row r="48" spans="1:9" s="12" customFormat="1" ht="75">
      <c r="A48" s="53"/>
      <c r="B48" s="28"/>
      <c r="C48" s="17">
        <v>46</v>
      </c>
      <c r="D48" s="1" t="s">
        <v>1979</v>
      </c>
      <c r="E48" s="150">
        <v>9540075</v>
      </c>
      <c r="F48" s="109" t="s">
        <v>1390</v>
      </c>
      <c r="G48" s="21" t="s">
        <v>229</v>
      </c>
      <c r="H48" s="22"/>
      <c r="I48" s="23"/>
    </row>
    <row r="49" spans="1:9" s="12" customFormat="1" ht="60">
      <c r="A49" s="53"/>
      <c r="B49" s="28"/>
      <c r="C49" s="17">
        <v>47</v>
      </c>
      <c r="D49" s="1" t="s">
        <v>1085</v>
      </c>
      <c r="E49" s="150" t="s">
        <v>498</v>
      </c>
      <c r="F49" s="109" t="s">
        <v>2574</v>
      </c>
      <c r="G49" s="21" t="s">
        <v>229</v>
      </c>
      <c r="H49" s="22"/>
      <c r="I49" s="23"/>
    </row>
    <row r="50" spans="1:9" s="12" customFormat="1" ht="60">
      <c r="A50" s="53"/>
      <c r="B50" s="28"/>
      <c r="C50" s="17">
        <v>48</v>
      </c>
      <c r="D50" s="1" t="s">
        <v>1086</v>
      </c>
      <c r="E50" s="150"/>
      <c r="F50" s="109" t="s">
        <v>1391</v>
      </c>
      <c r="G50" s="21" t="s">
        <v>229</v>
      </c>
      <c r="H50" s="22"/>
      <c r="I50" s="23"/>
    </row>
    <row r="51" spans="1:9" s="12" customFormat="1" ht="60">
      <c r="A51" s="53"/>
      <c r="B51" s="28"/>
      <c r="C51" s="17">
        <v>49</v>
      </c>
      <c r="D51" s="1" t="s">
        <v>1087</v>
      </c>
      <c r="E51" s="150"/>
      <c r="F51" s="109" t="s">
        <v>1392</v>
      </c>
      <c r="G51" s="21" t="s">
        <v>229</v>
      </c>
      <c r="H51" s="22"/>
      <c r="I51" s="23"/>
    </row>
    <row r="52" spans="1:9" s="12" customFormat="1" ht="60">
      <c r="A52" s="53"/>
      <c r="B52" s="28"/>
      <c r="C52" s="17">
        <v>50</v>
      </c>
      <c r="D52" s="1" t="s">
        <v>1980</v>
      </c>
      <c r="E52" s="150" t="s">
        <v>173</v>
      </c>
      <c r="F52" s="109" t="s">
        <v>22</v>
      </c>
      <c r="G52" s="21" t="s">
        <v>229</v>
      </c>
      <c r="H52" s="22"/>
      <c r="I52" s="23"/>
    </row>
    <row r="53" spans="1:9" s="12" customFormat="1" ht="90">
      <c r="A53" s="53"/>
      <c r="B53" s="28"/>
      <c r="C53" s="17">
        <v>51</v>
      </c>
      <c r="D53" s="1" t="s">
        <v>1088</v>
      </c>
      <c r="E53" s="150">
        <v>9115151</v>
      </c>
      <c r="F53" s="109" t="s">
        <v>1393</v>
      </c>
      <c r="G53" s="21" t="s">
        <v>229</v>
      </c>
      <c r="H53" s="22"/>
      <c r="I53" s="23"/>
    </row>
    <row r="54" spans="1:9" s="12" customFormat="1" ht="90">
      <c r="A54" s="53"/>
      <c r="B54" s="28"/>
      <c r="C54" s="17">
        <v>52</v>
      </c>
      <c r="D54" s="1" t="s">
        <v>1144</v>
      </c>
      <c r="E54" s="150">
        <v>9557878</v>
      </c>
      <c r="F54" s="109" t="s">
        <v>1395</v>
      </c>
      <c r="G54" s="21" t="s">
        <v>229</v>
      </c>
      <c r="H54" s="22"/>
      <c r="I54" s="23"/>
    </row>
    <row r="55" spans="1:9" s="12" customFormat="1" ht="90">
      <c r="A55" s="53"/>
      <c r="B55" s="28"/>
      <c r="C55" s="17">
        <v>53</v>
      </c>
      <c r="D55" s="1" t="s">
        <v>1866</v>
      </c>
      <c r="E55" s="150">
        <v>9614100</v>
      </c>
      <c r="F55" s="109" t="s">
        <v>1394</v>
      </c>
      <c r="G55" s="21" t="s">
        <v>229</v>
      </c>
      <c r="H55" s="22"/>
      <c r="I55" s="23"/>
    </row>
    <row r="56" spans="1:9" s="82" customFormat="1" ht="60">
      <c r="A56" s="53"/>
      <c r="B56" s="28"/>
      <c r="C56" s="17">
        <v>54</v>
      </c>
      <c r="D56" s="1" t="s">
        <v>1867</v>
      </c>
      <c r="E56" s="150" t="s">
        <v>83</v>
      </c>
      <c r="F56" s="109" t="s">
        <v>499</v>
      </c>
      <c r="G56" s="21" t="s">
        <v>229</v>
      </c>
      <c r="H56" s="22"/>
      <c r="I56" s="23"/>
    </row>
    <row r="57" spans="1:9" s="12" customFormat="1" ht="60">
      <c r="A57" s="53"/>
      <c r="B57" s="28"/>
      <c r="C57" s="17">
        <v>55</v>
      </c>
      <c r="D57" s="1" t="s">
        <v>1089</v>
      </c>
      <c r="E57" s="150">
        <v>9546501</v>
      </c>
      <c r="F57" s="109" t="s">
        <v>1396</v>
      </c>
      <c r="G57" s="21" t="s">
        <v>229</v>
      </c>
      <c r="H57" s="22"/>
      <c r="I57" s="23"/>
    </row>
    <row r="58" spans="1:9" s="12" customFormat="1" ht="60">
      <c r="A58" s="53"/>
      <c r="B58" s="28"/>
      <c r="C58" s="17">
        <v>56</v>
      </c>
      <c r="D58" s="1" t="s">
        <v>1868</v>
      </c>
      <c r="E58" s="150"/>
      <c r="F58" s="109" t="s">
        <v>1397</v>
      </c>
      <c r="G58" s="21" t="s">
        <v>229</v>
      </c>
      <c r="H58" s="22"/>
      <c r="I58" s="23"/>
    </row>
    <row r="59" spans="1:9" s="12" customFormat="1" ht="60">
      <c r="A59" s="53"/>
      <c r="B59" s="28"/>
      <c r="C59" s="17">
        <v>57</v>
      </c>
      <c r="D59" s="1" t="s">
        <v>1090</v>
      </c>
      <c r="E59" s="150"/>
      <c r="F59" s="109" t="s">
        <v>1398</v>
      </c>
      <c r="G59" s="21" t="s">
        <v>229</v>
      </c>
      <c r="H59" s="22"/>
      <c r="I59" s="23"/>
    </row>
    <row r="60" spans="1:9" s="12" customFormat="1" ht="75">
      <c r="A60" s="53"/>
      <c r="B60" s="28"/>
      <c r="C60" s="17">
        <v>58</v>
      </c>
      <c r="D60" s="1" t="s">
        <v>1091</v>
      </c>
      <c r="E60" s="150"/>
      <c r="F60" s="109" t="s">
        <v>1399</v>
      </c>
      <c r="G60" s="21" t="s">
        <v>229</v>
      </c>
      <c r="H60" s="22"/>
      <c r="I60" s="23"/>
    </row>
    <row r="61" spans="1:9" s="12" customFormat="1" ht="90">
      <c r="A61" s="11"/>
      <c r="B61" s="28"/>
      <c r="C61" s="17">
        <v>59</v>
      </c>
      <c r="D61" s="1" t="s">
        <v>1401</v>
      </c>
      <c r="E61" s="150"/>
      <c r="F61" s="109" t="s">
        <v>1400</v>
      </c>
      <c r="G61" s="21" t="s">
        <v>229</v>
      </c>
      <c r="H61" s="101"/>
      <c r="I61" s="102"/>
    </row>
    <row r="62" spans="1:9" s="82" customFormat="1" ht="60">
      <c r="A62" s="53"/>
      <c r="B62" s="28"/>
      <c r="C62" s="17">
        <v>60</v>
      </c>
      <c r="D62" s="1" t="s">
        <v>1869</v>
      </c>
      <c r="E62" s="150" t="s">
        <v>23</v>
      </c>
      <c r="F62" s="110" t="s">
        <v>500</v>
      </c>
      <c r="G62" s="21" t="s">
        <v>229</v>
      </c>
      <c r="H62" s="22"/>
      <c r="I62" s="23"/>
    </row>
    <row r="63" spans="1:9" s="12" customFormat="1" ht="90">
      <c r="A63" s="53"/>
      <c r="B63" s="28"/>
      <c r="C63" s="17">
        <v>61</v>
      </c>
      <c r="D63" s="1" t="s">
        <v>2131</v>
      </c>
      <c r="E63" s="150"/>
      <c r="F63" s="110">
        <v>1711560058</v>
      </c>
      <c r="G63" s="21" t="s">
        <v>229</v>
      </c>
      <c r="H63" s="22"/>
      <c r="I63" s="23"/>
    </row>
    <row r="64" spans="1:9" s="12" customFormat="1" ht="90">
      <c r="A64" s="53"/>
      <c r="B64" s="28"/>
      <c r="C64" s="17">
        <v>62</v>
      </c>
      <c r="D64" s="1" t="s">
        <v>2132</v>
      </c>
      <c r="E64" s="150"/>
      <c r="F64" s="110" t="s">
        <v>1734</v>
      </c>
      <c r="G64" s="21" t="s">
        <v>229</v>
      </c>
      <c r="H64" s="22"/>
      <c r="I64" s="23"/>
    </row>
    <row r="65" spans="1:9" ht="99" customHeight="1">
      <c r="A65" s="31">
        <f t="shared" ref="A65:A79" si="1">B65</f>
        <v>10</v>
      </c>
      <c r="B65" s="51">
        <f>SUBTOTAL(104,$A$2:A64)+1</f>
        <v>10</v>
      </c>
      <c r="C65" s="17">
        <v>63</v>
      </c>
      <c r="D65" s="1" t="s">
        <v>2180</v>
      </c>
      <c r="E65" s="110">
        <v>58160100</v>
      </c>
      <c r="F65" s="110" t="s">
        <v>84</v>
      </c>
      <c r="G65" s="21" t="s">
        <v>229</v>
      </c>
      <c r="H65" s="22" t="s">
        <v>70</v>
      </c>
      <c r="I65" s="23">
        <v>1</v>
      </c>
    </row>
    <row r="66" spans="1:9" s="54" customFormat="1" ht="60">
      <c r="A66" s="53"/>
      <c r="B66" s="28"/>
      <c r="C66" s="17">
        <v>64</v>
      </c>
      <c r="D66" s="2" t="s">
        <v>1870</v>
      </c>
      <c r="E66" s="109">
        <v>8158829</v>
      </c>
      <c r="F66" s="109" t="s">
        <v>2212</v>
      </c>
      <c r="G66" s="21" t="s">
        <v>2021</v>
      </c>
      <c r="H66" s="22"/>
      <c r="I66" s="23"/>
    </row>
    <row r="67" spans="1:9" s="81" customFormat="1" ht="75">
      <c r="A67" s="53"/>
      <c r="B67" s="28"/>
      <c r="C67" s="17">
        <v>65</v>
      </c>
      <c r="D67" s="2" t="s">
        <v>2106</v>
      </c>
      <c r="E67" s="150"/>
      <c r="F67" s="109" t="s">
        <v>1402</v>
      </c>
      <c r="G67" s="21" t="s">
        <v>229</v>
      </c>
      <c r="H67" s="22"/>
      <c r="I67" s="23"/>
    </row>
    <row r="68" spans="1:9" s="81" customFormat="1" ht="60">
      <c r="A68" s="53"/>
      <c r="B68" s="28"/>
      <c r="C68" s="17">
        <v>66</v>
      </c>
      <c r="D68" s="2" t="s">
        <v>1871</v>
      </c>
      <c r="E68" s="150"/>
      <c r="F68" s="109" t="s">
        <v>2211</v>
      </c>
      <c r="G68" s="21" t="s">
        <v>2021</v>
      </c>
      <c r="H68" s="22"/>
      <c r="I68" s="23"/>
    </row>
    <row r="69" spans="1:9" ht="105">
      <c r="A69" s="31"/>
      <c r="B69" s="51"/>
      <c r="C69" s="17">
        <v>67</v>
      </c>
      <c r="D69" s="2" t="s">
        <v>1295</v>
      </c>
      <c r="E69" s="150"/>
      <c r="F69" s="109" t="s">
        <v>501</v>
      </c>
      <c r="G69" s="21" t="s">
        <v>229</v>
      </c>
      <c r="H69" s="22"/>
      <c r="I69" s="23"/>
    </row>
    <row r="70" spans="1:9" ht="105">
      <c r="A70" s="31">
        <f t="shared" si="1"/>
        <v>11</v>
      </c>
      <c r="B70" s="51">
        <f>SUBTOTAL(104,$A$2:A68)+1</f>
        <v>11</v>
      </c>
      <c r="C70" s="17">
        <v>68</v>
      </c>
      <c r="D70" s="2" t="s">
        <v>1072</v>
      </c>
      <c r="E70" s="150" t="s">
        <v>2202</v>
      </c>
      <c r="F70" s="109" t="s">
        <v>2203</v>
      </c>
      <c r="G70" s="21" t="s">
        <v>229</v>
      </c>
      <c r="H70" s="22" t="s">
        <v>71</v>
      </c>
      <c r="I70" s="23">
        <v>2</v>
      </c>
    </row>
    <row r="71" spans="1:9" ht="105">
      <c r="A71" s="31"/>
      <c r="B71" s="51"/>
      <c r="C71" s="17">
        <v>69</v>
      </c>
      <c r="D71" s="2" t="s">
        <v>1073</v>
      </c>
      <c r="E71" s="150"/>
      <c r="F71" s="109" t="s">
        <v>502</v>
      </c>
      <c r="G71" s="21" t="s">
        <v>229</v>
      </c>
      <c r="H71" s="22"/>
      <c r="I71" s="23"/>
    </row>
    <row r="72" spans="1:9" ht="105">
      <c r="A72" s="31">
        <f t="shared" si="1"/>
        <v>12</v>
      </c>
      <c r="B72" s="51">
        <f>SUBTOTAL(104,$A$2:A70)+1</f>
        <v>12</v>
      </c>
      <c r="C72" s="17">
        <v>70</v>
      </c>
      <c r="D72" s="2" t="s">
        <v>1074</v>
      </c>
      <c r="E72" s="150" t="s">
        <v>85</v>
      </c>
      <c r="F72" s="109" t="s">
        <v>1403</v>
      </c>
      <c r="G72" s="21" t="s">
        <v>229</v>
      </c>
      <c r="H72" s="22" t="s">
        <v>71</v>
      </c>
      <c r="I72" s="23">
        <v>2</v>
      </c>
    </row>
    <row r="73" spans="1:9" ht="105">
      <c r="A73" s="31">
        <f t="shared" si="1"/>
        <v>13</v>
      </c>
      <c r="B73" s="51">
        <f>SUBTOTAL(104,$A$2:A72)+1</f>
        <v>13</v>
      </c>
      <c r="C73" s="17">
        <v>71</v>
      </c>
      <c r="D73" s="2" t="s">
        <v>1075</v>
      </c>
      <c r="E73" s="150"/>
      <c r="F73" s="109" t="s">
        <v>503</v>
      </c>
      <c r="G73" s="21" t="s">
        <v>229</v>
      </c>
      <c r="H73" s="22" t="s">
        <v>71</v>
      </c>
      <c r="I73" s="23">
        <v>2</v>
      </c>
    </row>
    <row r="74" spans="1:9" ht="90">
      <c r="A74" s="31"/>
      <c r="B74" s="51"/>
      <c r="C74" s="17">
        <v>72</v>
      </c>
      <c r="D74" s="2" t="s">
        <v>1404</v>
      </c>
      <c r="E74" s="150"/>
      <c r="F74" s="109" t="s">
        <v>168</v>
      </c>
      <c r="G74" s="21" t="s">
        <v>229</v>
      </c>
      <c r="H74" s="22"/>
      <c r="I74" s="23"/>
    </row>
    <row r="75" spans="1:9" ht="105">
      <c r="A75" s="31">
        <f t="shared" si="1"/>
        <v>14</v>
      </c>
      <c r="B75" s="51">
        <f>SUBTOTAL(104,$A$2:A73)+1</f>
        <v>14</v>
      </c>
      <c r="C75" s="17">
        <v>73</v>
      </c>
      <c r="D75" s="2" t="s">
        <v>2076</v>
      </c>
      <c r="E75" s="150" t="s">
        <v>221</v>
      </c>
      <c r="F75" s="109" t="s">
        <v>222</v>
      </c>
      <c r="G75" s="21" t="s">
        <v>229</v>
      </c>
      <c r="H75" s="22"/>
      <c r="I75" s="23"/>
    </row>
    <row r="76" spans="1:9" ht="105">
      <c r="A76" s="31"/>
      <c r="B76" s="51"/>
      <c r="C76" s="17">
        <v>74</v>
      </c>
      <c r="D76" s="2" t="s">
        <v>1092</v>
      </c>
      <c r="E76" s="150"/>
      <c r="F76" s="109" t="s">
        <v>504</v>
      </c>
      <c r="G76" s="21" t="s">
        <v>229</v>
      </c>
      <c r="H76" s="22"/>
      <c r="I76" s="23"/>
    </row>
    <row r="77" spans="1:9" ht="120">
      <c r="A77" s="31">
        <f t="shared" si="1"/>
        <v>15</v>
      </c>
      <c r="B77" s="51">
        <f>SUBTOTAL(104,$A$2:A76)+1</f>
        <v>15</v>
      </c>
      <c r="C77" s="17">
        <v>75</v>
      </c>
      <c r="D77" s="2" t="s">
        <v>1296</v>
      </c>
      <c r="E77" s="150" t="s">
        <v>221</v>
      </c>
      <c r="F77" s="109" t="s">
        <v>505</v>
      </c>
      <c r="G77" s="21" t="s">
        <v>229</v>
      </c>
      <c r="H77" s="22"/>
      <c r="I77" s="23"/>
    </row>
    <row r="78" spans="1:9" ht="120">
      <c r="A78" s="31">
        <f t="shared" si="1"/>
        <v>16</v>
      </c>
      <c r="B78" s="51">
        <f>SUBTOTAL(104,$A$2:A77)+1</f>
        <v>16</v>
      </c>
      <c r="C78" s="17">
        <v>76</v>
      </c>
      <c r="D78" s="2" t="s">
        <v>2077</v>
      </c>
      <c r="E78" s="150" t="s">
        <v>221</v>
      </c>
      <c r="F78" s="109" t="s">
        <v>800</v>
      </c>
      <c r="G78" s="21" t="s">
        <v>229</v>
      </c>
      <c r="H78" s="22"/>
      <c r="I78" s="23"/>
    </row>
    <row r="79" spans="1:9" ht="105">
      <c r="A79" s="31">
        <f t="shared" si="1"/>
        <v>17</v>
      </c>
      <c r="B79" s="51">
        <f>SUBTOTAL(104,$A$2:A78)+1</f>
        <v>17</v>
      </c>
      <c r="C79" s="17">
        <v>77</v>
      </c>
      <c r="D79" s="2" t="s">
        <v>1076</v>
      </c>
      <c r="E79" s="150" t="s">
        <v>221</v>
      </c>
      <c r="F79" s="109" t="s">
        <v>1405</v>
      </c>
      <c r="G79" s="21" t="s">
        <v>229</v>
      </c>
      <c r="H79" s="22"/>
      <c r="I79" s="23"/>
    </row>
    <row r="80" spans="1:9" ht="101.25" customHeight="1">
      <c r="A80" s="31"/>
      <c r="B80" s="51"/>
      <c r="C80" s="17">
        <v>78</v>
      </c>
      <c r="D80" s="2" t="s">
        <v>1872</v>
      </c>
      <c r="E80" s="150"/>
      <c r="F80" s="109" t="s">
        <v>2204</v>
      </c>
      <c r="G80" s="21" t="s">
        <v>2021</v>
      </c>
      <c r="H80" s="22"/>
      <c r="I80" s="23"/>
    </row>
    <row r="81" spans="1:10" ht="115.5" customHeight="1">
      <c r="A81" s="31"/>
      <c r="B81" s="51"/>
      <c r="C81" s="17">
        <v>79</v>
      </c>
      <c r="D81" s="2" t="s">
        <v>1873</v>
      </c>
      <c r="E81" s="150"/>
      <c r="F81" s="109" t="s">
        <v>519</v>
      </c>
      <c r="G81" s="21" t="s">
        <v>229</v>
      </c>
      <c r="H81" s="22"/>
      <c r="I81" s="23"/>
    </row>
    <row r="82" spans="1:10" ht="90">
      <c r="A82" s="31"/>
      <c r="B82" s="51"/>
      <c r="C82" s="17">
        <v>80</v>
      </c>
      <c r="D82" s="2" t="s">
        <v>2170</v>
      </c>
      <c r="E82" s="150"/>
      <c r="F82" s="109" t="s">
        <v>1406</v>
      </c>
      <c r="G82" s="21" t="s">
        <v>229</v>
      </c>
      <c r="H82" s="22"/>
      <c r="I82" s="23"/>
    </row>
    <row r="83" spans="1:10" ht="60">
      <c r="A83" s="31"/>
      <c r="B83" s="51"/>
      <c r="C83" s="17">
        <v>81</v>
      </c>
      <c r="D83" s="2" t="s">
        <v>2171</v>
      </c>
      <c r="E83" s="150"/>
      <c r="F83" s="109" t="s">
        <v>1407</v>
      </c>
      <c r="G83" s="21" t="s">
        <v>229</v>
      </c>
      <c r="H83" s="22"/>
      <c r="I83" s="23"/>
    </row>
    <row r="84" spans="1:10" ht="60">
      <c r="A84" s="31"/>
      <c r="B84" s="51"/>
      <c r="C84" s="17">
        <v>82</v>
      </c>
      <c r="D84" s="2" t="s">
        <v>2078</v>
      </c>
      <c r="E84" s="150" t="s">
        <v>2206</v>
      </c>
      <c r="F84" s="109" t="s">
        <v>2205</v>
      </c>
      <c r="G84" s="21" t="s">
        <v>229</v>
      </c>
      <c r="H84" s="22"/>
      <c r="I84" s="23"/>
    </row>
    <row r="85" spans="1:10" s="54" customFormat="1" ht="45">
      <c r="A85" s="53"/>
      <c r="B85" s="28"/>
      <c r="C85" s="17">
        <v>83</v>
      </c>
      <c r="D85" s="2" t="s">
        <v>2036</v>
      </c>
      <c r="E85" s="150" t="s">
        <v>507</v>
      </c>
      <c r="F85" s="109" t="s">
        <v>506</v>
      </c>
      <c r="G85" s="21" t="s">
        <v>229</v>
      </c>
      <c r="H85" s="22"/>
      <c r="I85" s="23"/>
    </row>
    <row r="86" spans="1:10" s="81" customFormat="1" ht="75">
      <c r="A86" s="53"/>
      <c r="B86" s="28"/>
      <c r="C86" s="17">
        <v>84</v>
      </c>
      <c r="D86" s="2" t="s">
        <v>1874</v>
      </c>
      <c r="E86" s="150"/>
      <c r="F86" s="109" t="s">
        <v>508</v>
      </c>
      <c r="G86" s="21" t="s">
        <v>229</v>
      </c>
      <c r="H86" s="22"/>
      <c r="I86" s="23"/>
      <c r="J86" s="54"/>
    </row>
    <row r="87" spans="1:10" s="54" customFormat="1" ht="60">
      <c r="A87" s="53"/>
      <c r="B87" s="28"/>
      <c r="C87" s="17">
        <v>85</v>
      </c>
      <c r="D87" s="2" t="s">
        <v>510</v>
      </c>
      <c r="E87" s="150"/>
      <c r="F87" s="109" t="s">
        <v>509</v>
      </c>
      <c r="G87" s="21" t="s">
        <v>229</v>
      </c>
      <c r="H87" s="22"/>
      <c r="I87" s="23"/>
    </row>
    <row r="88" spans="1:10" s="54" customFormat="1" ht="105">
      <c r="A88" s="53"/>
      <c r="B88" s="28"/>
      <c r="C88" s="17">
        <v>86</v>
      </c>
      <c r="D88" s="2" t="s">
        <v>1043</v>
      </c>
      <c r="E88" s="150"/>
      <c r="F88" s="109" t="s">
        <v>511</v>
      </c>
      <c r="G88" s="21" t="s">
        <v>229</v>
      </c>
      <c r="H88" s="22"/>
      <c r="I88" s="23"/>
    </row>
    <row r="89" spans="1:10" s="54" customFormat="1" ht="105">
      <c r="A89" s="53"/>
      <c r="B89" s="28"/>
      <c r="C89" s="17">
        <v>87</v>
      </c>
      <c r="D89" s="2" t="s">
        <v>1129</v>
      </c>
      <c r="E89" s="150"/>
      <c r="F89" s="109" t="s">
        <v>512</v>
      </c>
      <c r="G89" s="21" t="s">
        <v>229</v>
      </c>
      <c r="H89" s="22"/>
      <c r="I89" s="23"/>
    </row>
    <row r="90" spans="1:10" s="54" customFormat="1" ht="60">
      <c r="A90" s="53"/>
      <c r="B90" s="28"/>
      <c r="C90" s="17">
        <v>88</v>
      </c>
      <c r="D90" s="2" t="s">
        <v>1053</v>
      </c>
      <c r="E90" s="150"/>
      <c r="F90" s="109" t="s">
        <v>513</v>
      </c>
      <c r="G90" s="21" t="s">
        <v>229</v>
      </c>
      <c r="H90" s="22"/>
      <c r="I90" s="23"/>
    </row>
    <row r="91" spans="1:10" s="54" customFormat="1" ht="45">
      <c r="A91" s="53"/>
      <c r="B91" s="28"/>
      <c r="C91" s="17">
        <v>89</v>
      </c>
      <c r="D91" s="2" t="s">
        <v>882</v>
      </c>
      <c r="E91" s="150"/>
      <c r="F91" s="109" t="s">
        <v>514</v>
      </c>
      <c r="G91" s="21" t="s">
        <v>229</v>
      </c>
      <c r="H91" s="22"/>
      <c r="I91" s="23"/>
    </row>
    <row r="92" spans="1:10" s="54" customFormat="1" ht="75">
      <c r="A92" s="53"/>
      <c r="B92" s="28"/>
      <c r="C92" s="17">
        <v>90</v>
      </c>
      <c r="D92" s="2" t="s">
        <v>1044</v>
      </c>
      <c r="E92" s="150"/>
      <c r="F92" s="109" t="s">
        <v>515</v>
      </c>
      <c r="G92" s="21" t="s">
        <v>229</v>
      </c>
      <c r="H92" s="22"/>
      <c r="I92" s="23"/>
    </row>
    <row r="93" spans="1:10" s="54" customFormat="1" ht="60">
      <c r="A93" s="53"/>
      <c r="B93" s="28"/>
      <c r="C93" s="17">
        <v>91</v>
      </c>
      <c r="D93" s="2" t="s">
        <v>1875</v>
      </c>
      <c r="E93" s="150"/>
      <c r="F93" s="109" t="s">
        <v>223</v>
      </c>
      <c r="G93" s="21" t="s">
        <v>229</v>
      </c>
      <c r="H93" s="22"/>
      <c r="I93" s="23"/>
    </row>
    <row r="94" spans="1:10" s="54" customFormat="1" ht="45">
      <c r="A94" s="53"/>
      <c r="B94" s="28"/>
      <c r="C94" s="17">
        <v>92</v>
      </c>
      <c r="D94" s="2" t="s">
        <v>1174</v>
      </c>
      <c r="E94" s="150"/>
      <c r="F94" s="109" t="s">
        <v>516</v>
      </c>
      <c r="G94" s="21" t="s">
        <v>229</v>
      </c>
      <c r="H94" s="22"/>
      <c r="I94" s="23"/>
    </row>
    <row r="95" spans="1:10" s="54" customFormat="1" ht="135">
      <c r="A95" s="53"/>
      <c r="B95" s="28"/>
      <c r="C95" s="17">
        <v>93</v>
      </c>
      <c r="D95" s="2" t="s">
        <v>1066</v>
      </c>
      <c r="E95" s="150"/>
      <c r="F95" s="109" t="s">
        <v>517</v>
      </c>
      <c r="G95" s="21" t="s">
        <v>229</v>
      </c>
      <c r="H95" s="22"/>
      <c r="I95" s="23"/>
    </row>
    <row r="96" spans="1:10" s="54" customFormat="1" ht="59.25">
      <c r="A96" s="53"/>
      <c r="B96" s="28"/>
      <c r="C96" s="17">
        <v>94</v>
      </c>
      <c r="D96" s="2" t="s">
        <v>1107</v>
      </c>
      <c r="E96" s="150"/>
      <c r="F96" s="109" t="s">
        <v>518</v>
      </c>
      <c r="G96" s="21" t="s">
        <v>229</v>
      </c>
      <c r="H96" s="22"/>
      <c r="I96" s="23"/>
    </row>
    <row r="97" spans="1:9" s="34" customFormat="1" ht="57">
      <c r="A97" s="31"/>
      <c r="B97" s="51"/>
      <c r="C97" s="17">
        <v>95</v>
      </c>
      <c r="D97" s="59" t="s">
        <v>1045</v>
      </c>
      <c r="E97" s="124"/>
      <c r="F97" s="112" t="s">
        <v>268</v>
      </c>
      <c r="G97" s="21" t="s">
        <v>229</v>
      </c>
      <c r="H97" s="39"/>
      <c r="I97" s="40"/>
    </row>
    <row r="98" spans="1:9" ht="120">
      <c r="A98" s="31"/>
      <c r="B98" s="51"/>
      <c r="C98" s="17">
        <v>96</v>
      </c>
      <c r="D98" s="2" t="s">
        <v>2130</v>
      </c>
      <c r="E98" s="150"/>
      <c r="F98" s="109" t="s">
        <v>1954</v>
      </c>
      <c r="G98" s="21" t="s">
        <v>1955</v>
      </c>
      <c r="H98" s="22"/>
      <c r="I98" s="23"/>
    </row>
    <row r="99" spans="1:9" ht="90">
      <c r="A99" s="31"/>
      <c r="B99" s="51"/>
      <c r="C99" s="17">
        <v>97</v>
      </c>
      <c r="D99" s="2" t="s">
        <v>2129</v>
      </c>
      <c r="E99" s="150"/>
      <c r="F99" s="109" t="s">
        <v>1956</v>
      </c>
      <c r="G99" s="21" t="s">
        <v>1955</v>
      </c>
      <c r="H99" s="22"/>
      <c r="I99" s="23"/>
    </row>
    <row r="100" spans="1:9" ht="120">
      <c r="A100" s="31"/>
      <c r="B100" s="51"/>
      <c r="C100" s="17">
        <v>98</v>
      </c>
      <c r="D100" s="2" t="s">
        <v>2128</v>
      </c>
      <c r="E100" s="150"/>
      <c r="F100" s="109" t="s">
        <v>1957</v>
      </c>
      <c r="G100" s="21" t="s">
        <v>1955</v>
      </c>
      <c r="H100" s="22"/>
      <c r="I100" s="23"/>
    </row>
    <row r="101" spans="1:9" ht="105">
      <c r="A101" s="31"/>
      <c r="B101" s="51"/>
      <c r="C101" s="17">
        <v>99</v>
      </c>
      <c r="D101" s="2" t="s">
        <v>2127</v>
      </c>
      <c r="E101" s="150"/>
      <c r="F101" s="109" t="s">
        <v>1958</v>
      </c>
      <c r="G101" s="21" t="s">
        <v>1955</v>
      </c>
      <c r="H101" s="22"/>
      <c r="I101" s="23"/>
    </row>
    <row r="102" spans="1:9" ht="120">
      <c r="A102" s="31"/>
      <c r="B102" s="51"/>
      <c r="C102" s="17">
        <v>100</v>
      </c>
      <c r="D102" s="2" t="s">
        <v>2124</v>
      </c>
      <c r="E102" s="150"/>
      <c r="F102" s="109" t="s">
        <v>1959</v>
      </c>
      <c r="G102" s="21" t="s">
        <v>1955</v>
      </c>
      <c r="H102" s="22"/>
      <c r="I102" s="23"/>
    </row>
    <row r="103" spans="1:9" ht="105">
      <c r="A103" s="31"/>
      <c r="B103" s="51"/>
      <c r="C103" s="17">
        <v>101</v>
      </c>
      <c r="D103" s="2" t="s">
        <v>2126</v>
      </c>
      <c r="E103" s="150"/>
      <c r="F103" s="109" t="s">
        <v>1960</v>
      </c>
      <c r="G103" s="21" t="s">
        <v>1955</v>
      </c>
      <c r="H103" s="22"/>
      <c r="I103" s="23"/>
    </row>
    <row r="104" spans="1:9" ht="120">
      <c r="A104" s="31"/>
      <c r="B104" s="51"/>
      <c r="C104" s="17">
        <v>102</v>
      </c>
      <c r="D104" s="2" t="s">
        <v>2125</v>
      </c>
      <c r="E104" s="150"/>
      <c r="F104" s="109" t="s">
        <v>1961</v>
      </c>
      <c r="G104" s="21" t="s">
        <v>1955</v>
      </c>
      <c r="H104" s="22"/>
      <c r="I104" s="23"/>
    </row>
    <row r="105" spans="1:9" ht="105">
      <c r="A105" s="31"/>
      <c r="B105" s="51"/>
      <c r="C105" s="17">
        <v>103</v>
      </c>
      <c r="D105" s="2" t="s">
        <v>2123</v>
      </c>
      <c r="E105" s="150"/>
      <c r="F105" s="109" t="s">
        <v>1962</v>
      </c>
      <c r="G105" s="21" t="s">
        <v>1955</v>
      </c>
      <c r="H105" s="22"/>
      <c r="I105" s="23"/>
    </row>
    <row r="106" spans="1:9" ht="105">
      <c r="A106" s="31"/>
      <c r="B106" s="51"/>
      <c r="C106" s="17">
        <v>104</v>
      </c>
      <c r="D106" s="2" t="s">
        <v>1964</v>
      </c>
      <c r="E106" s="150"/>
      <c r="F106" s="109" t="s">
        <v>1963</v>
      </c>
      <c r="G106" s="21" t="s">
        <v>1955</v>
      </c>
      <c r="H106" s="22"/>
      <c r="I106" s="23"/>
    </row>
    <row r="107" spans="1:9" ht="120">
      <c r="A107" s="31">
        <f t="shared" ref="A107:A129" si="2">B107</f>
        <v>18</v>
      </c>
      <c r="B107" s="51">
        <f>SUBTOTAL(104,$A$2:A106)+1</f>
        <v>18</v>
      </c>
      <c r="C107" s="17">
        <v>105</v>
      </c>
      <c r="D107" s="2" t="s">
        <v>1408</v>
      </c>
      <c r="E107" s="150" t="s">
        <v>187</v>
      </c>
      <c r="F107" s="109" t="s">
        <v>231</v>
      </c>
      <c r="G107" s="86" t="s">
        <v>1723</v>
      </c>
      <c r="H107" s="21" t="s">
        <v>136</v>
      </c>
      <c r="I107" s="21" t="s">
        <v>136</v>
      </c>
    </row>
    <row r="108" spans="1:9" ht="89.25">
      <c r="A108" s="31">
        <f t="shared" ref="A108:A113" si="3">B108</f>
        <v>19</v>
      </c>
      <c r="B108" s="51">
        <f>SUBTOTAL(104,$A$2:A107)+1</f>
        <v>19</v>
      </c>
      <c r="C108" s="17">
        <v>106</v>
      </c>
      <c r="D108" s="2" t="s">
        <v>1145</v>
      </c>
      <c r="E108" s="150" t="s">
        <v>232</v>
      </c>
      <c r="F108" s="109" t="s">
        <v>2575</v>
      </c>
      <c r="G108" s="86" t="s">
        <v>1723</v>
      </c>
      <c r="H108" s="21" t="s">
        <v>136</v>
      </c>
      <c r="I108" s="21" t="s">
        <v>136</v>
      </c>
    </row>
    <row r="109" spans="1:9" ht="75">
      <c r="A109" s="31">
        <f t="shared" si="3"/>
        <v>20</v>
      </c>
      <c r="B109" s="51">
        <f>SUBTOTAL(104,$A$2:A108)+1</f>
        <v>20</v>
      </c>
      <c r="C109" s="17">
        <v>107</v>
      </c>
      <c r="D109" s="2" t="s">
        <v>1135</v>
      </c>
      <c r="E109" s="150" t="s">
        <v>234</v>
      </c>
      <c r="F109" s="109" t="s">
        <v>2576</v>
      </c>
      <c r="G109" s="86" t="s">
        <v>1723</v>
      </c>
      <c r="H109" s="21" t="s">
        <v>136</v>
      </c>
      <c r="I109" s="21" t="s">
        <v>136</v>
      </c>
    </row>
    <row r="110" spans="1:9" ht="105">
      <c r="A110" s="31">
        <f t="shared" si="3"/>
        <v>21</v>
      </c>
      <c r="B110" s="51">
        <f>SUBTOTAL(104,$A$2:A109)+1</f>
        <v>21</v>
      </c>
      <c r="C110" s="17">
        <v>108</v>
      </c>
      <c r="D110" s="2" t="s">
        <v>1420</v>
      </c>
      <c r="E110" s="150" t="s">
        <v>233</v>
      </c>
      <c r="F110" s="109" t="s">
        <v>2577</v>
      </c>
      <c r="G110" s="86" t="s">
        <v>1723</v>
      </c>
      <c r="H110" s="21" t="s">
        <v>136</v>
      </c>
      <c r="I110" s="21" t="s">
        <v>136</v>
      </c>
    </row>
    <row r="111" spans="1:9" ht="105">
      <c r="A111" s="31">
        <f t="shared" si="3"/>
        <v>22</v>
      </c>
      <c r="B111" s="51">
        <f>SUBTOTAL(104,$A$2:A110)+1</f>
        <v>22</v>
      </c>
      <c r="C111" s="17">
        <v>109</v>
      </c>
      <c r="D111" s="2" t="s">
        <v>1136</v>
      </c>
      <c r="E111" s="150" t="s">
        <v>235</v>
      </c>
      <c r="F111" s="109" t="s">
        <v>2578</v>
      </c>
      <c r="G111" s="86" t="s">
        <v>1723</v>
      </c>
      <c r="H111" s="21" t="s">
        <v>136</v>
      </c>
      <c r="I111" s="21" t="s">
        <v>136</v>
      </c>
    </row>
    <row r="112" spans="1:9" ht="105">
      <c r="A112" s="31">
        <f t="shared" si="3"/>
        <v>23</v>
      </c>
      <c r="B112" s="51">
        <f>SUBTOTAL(104,$A$2:A111)+1</f>
        <v>23</v>
      </c>
      <c r="C112" s="17">
        <v>110</v>
      </c>
      <c r="D112" s="2" t="s">
        <v>1409</v>
      </c>
      <c r="E112" s="150">
        <v>9832500</v>
      </c>
      <c r="F112" s="110">
        <v>1769012501</v>
      </c>
      <c r="G112" s="86" t="s">
        <v>1723</v>
      </c>
      <c r="H112" s="21" t="s">
        <v>136</v>
      </c>
      <c r="I112" s="21" t="s">
        <v>136</v>
      </c>
    </row>
    <row r="113" spans="1:10" s="120" customFormat="1" ht="120">
      <c r="A113" s="31">
        <f t="shared" si="3"/>
        <v>24</v>
      </c>
      <c r="B113" s="51">
        <f>SUBTOTAL(104,$A$2:A112)+1</f>
        <v>24</v>
      </c>
      <c r="C113" s="17">
        <v>111</v>
      </c>
      <c r="D113" s="2" t="s">
        <v>1410</v>
      </c>
      <c r="E113" s="150"/>
      <c r="F113" s="109" t="s">
        <v>2579</v>
      </c>
      <c r="G113" s="86" t="s">
        <v>1723</v>
      </c>
      <c r="H113" s="21" t="s">
        <v>136</v>
      </c>
      <c r="I113" s="21" t="s">
        <v>136</v>
      </c>
      <c r="J113" s="33"/>
    </row>
    <row r="114" spans="1:10" ht="119.25">
      <c r="A114" s="31"/>
      <c r="B114" s="51"/>
      <c r="C114" s="17">
        <v>112</v>
      </c>
      <c r="D114" s="2" t="s">
        <v>2122</v>
      </c>
      <c r="E114" s="150" t="s">
        <v>351</v>
      </c>
      <c r="F114" s="109" t="s">
        <v>2580</v>
      </c>
      <c r="G114" s="86" t="s">
        <v>1723</v>
      </c>
      <c r="H114" s="21"/>
      <c r="I114" s="21"/>
    </row>
    <row r="115" spans="1:10" ht="105">
      <c r="A115" s="31">
        <f t="shared" ref="A115" si="4">B115</f>
        <v>25</v>
      </c>
      <c r="B115" s="51">
        <f>SUBTOTAL(104,$A$2:A114)+1</f>
        <v>25</v>
      </c>
      <c r="C115" s="17">
        <v>113</v>
      </c>
      <c r="D115" s="2" t="s">
        <v>1766</v>
      </c>
      <c r="E115" s="150" t="s">
        <v>188</v>
      </c>
      <c r="F115" s="109" t="s">
        <v>189</v>
      </c>
      <c r="G115" s="21" t="s">
        <v>874</v>
      </c>
      <c r="H115" s="21" t="s">
        <v>144</v>
      </c>
      <c r="I115" s="21" t="s">
        <v>144</v>
      </c>
    </row>
    <row r="116" spans="1:10" s="120" customFormat="1" ht="105">
      <c r="A116" s="31">
        <f t="shared" ref="A116" si="5">B116</f>
        <v>26</v>
      </c>
      <c r="B116" s="51">
        <f>SUBTOTAL(104,$A$2:A115)+1</f>
        <v>26</v>
      </c>
      <c r="C116" s="17">
        <v>114</v>
      </c>
      <c r="D116" s="2" t="s">
        <v>1767</v>
      </c>
      <c r="E116" s="150" t="s">
        <v>112</v>
      </c>
      <c r="F116" s="109" t="s">
        <v>1411</v>
      </c>
      <c r="G116" s="21" t="s">
        <v>874</v>
      </c>
      <c r="H116" s="21" t="s">
        <v>127</v>
      </c>
      <c r="I116" s="21" t="s">
        <v>127</v>
      </c>
      <c r="J116" s="33"/>
    </row>
    <row r="117" spans="1:10" s="120" customFormat="1" ht="105.75" customHeight="1">
      <c r="A117" s="31">
        <f t="shared" ref="A117" si="6">B117</f>
        <v>27</v>
      </c>
      <c r="B117" s="51">
        <f>SUBTOTAL(104,$A$2:A116)+1</f>
        <v>27</v>
      </c>
      <c r="C117" s="17">
        <v>115</v>
      </c>
      <c r="D117" s="2" t="s">
        <v>1412</v>
      </c>
      <c r="E117" s="150" t="s">
        <v>113</v>
      </c>
      <c r="F117" s="109" t="s">
        <v>2581</v>
      </c>
      <c r="G117" s="134" t="s">
        <v>1723</v>
      </c>
      <c r="H117" s="21" t="s">
        <v>136</v>
      </c>
      <c r="I117" s="21" t="s">
        <v>136</v>
      </c>
      <c r="J117" s="33"/>
    </row>
    <row r="118" spans="1:10" s="54" customFormat="1" ht="105">
      <c r="A118" s="53"/>
      <c r="B118" s="28"/>
      <c r="C118" s="17">
        <v>116</v>
      </c>
      <c r="D118" s="2" t="s">
        <v>1773</v>
      </c>
      <c r="E118" s="150" t="s">
        <v>707</v>
      </c>
      <c r="F118" s="109"/>
      <c r="G118" s="85" t="s">
        <v>1774</v>
      </c>
      <c r="H118" s="22"/>
      <c r="I118" s="23"/>
    </row>
    <row r="119" spans="1:10" ht="135">
      <c r="A119" s="31">
        <f t="shared" si="2"/>
        <v>19</v>
      </c>
      <c r="B119" s="51">
        <f>SUBTOTAL(104,$A$2:A107)+1</f>
        <v>19</v>
      </c>
      <c r="C119" s="17">
        <v>117</v>
      </c>
      <c r="D119" s="2" t="s">
        <v>1421</v>
      </c>
      <c r="E119" s="150"/>
      <c r="F119" s="109" t="s">
        <v>2582</v>
      </c>
      <c r="G119" s="134" t="s">
        <v>1775</v>
      </c>
      <c r="H119" s="21" t="s">
        <v>127</v>
      </c>
      <c r="I119" s="21" t="s">
        <v>127</v>
      </c>
    </row>
    <row r="120" spans="1:10" ht="162" customHeight="1">
      <c r="A120" s="31">
        <f t="shared" si="2"/>
        <v>28</v>
      </c>
      <c r="B120" s="51">
        <f>SUBTOTAL(104,$A$2:A119)+1</f>
        <v>28</v>
      </c>
      <c r="C120" s="17">
        <v>118</v>
      </c>
      <c r="D120" s="2" t="s">
        <v>2184</v>
      </c>
      <c r="E120" s="150"/>
      <c r="F120" s="109" t="s">
        <v>2583</v>
      </c>
      <c r="G120" s="148" t="s">
        <v>1776</v>
      </c>
      <c r="H120" s="21" t="s">
        <v>136</v>
      </c>
      <c r="I120" s="21" t="s">
        <v>136</v>
      </c>
    </row>
    <row r="121" spans="1:10" ht="132.75" customHeight="1">
      <c r="A121" s="31">
        <f t="shared" si="2"/>
        <v>29</v>
      </c>
      <c r="B121" s="51">
        <f>SUBTOTAL(104,$A$2:A120)+1</f>
        <v>29</v>
      </c>
      <c r="C121" s="17">
        <v>119</v>
      </c>
      <c r="D121" s="2" t="s">
        <v>1422</v>
      </c>
      <c r="E121" s="150" t="s">
        <v>115</v>
      </c>
      <c r="F121" s="109" t="s">
        <v>2215</v>
      </c>
      <c r="G121" s="134" t="s">
        <v>1732</v>
      </c>
      <c r="H121" s="21" t="s">
        <v>127</v>
      </c>
      <c r="I121" s="21" t="s">
        <v>127</v>
      </c>
    </row>
    <row r="122" spans="1:10" s="120" customFormat="1" ht="75">
      <c r="A122" s="31">
        <f t="shared" si="2"/>
        <v>30</v>
      </c>
      <c r="B122" s="51">
        <f>SUBTOTAL(104,$A$2:A121)+1</f>
        <v>30</v>
      </c>
      <c r="C122" s="17">
        <v>120</v>
      </c>
      <c r="D122" s="2" t="s">
        <v>1990</v>
      </c>
      <c r="E122" s="150" t="s">
        <v>270</v>
      </c>
      <c r="F122" s="109" t="s">
        <v>271</v>
      </c>
      <c r="G122" s="21" t="s">
        <v>874</v>
      </c>
      <c r="H122" s="21" t="s">
        <v>127</v>
      </c>
      <c r="I122" s="21" t="s">
        <v>127</v>
      </c>
      <c r="J122" s="33"/>
    </row>
    <row r="123" spans="1:10" s="140" customFormat="1" ht="75">
      <c r="A123" s="31">
        <f t="shared" si="2"/>
        <v>31</v>
      </c>
      <c r="B123" s="51">
        <f>SUBTOTAL(104,$A$2:A122)+1</f>
        <v>31</v>
      </c>
      <c r="C123" s="17">
        <v>121</v>
      </c>
      <c r="D123" s="2" t="s">
        <v>1413</v>
      </c>
      <c r="E123" s="150" t="s">
        <v>272</v>
      </c>
      <c r="F123" s="109" t="s">
        <v>273</v>
      </c>
      <c r="G123" s="21" t="s">
        <v>874</v>
      </c>
      <c r="H123" s="21" t="s">
        <v>127</v>
      </c>
      <c r="I123" s="21" t="s">
        <v>127</v>
      </c>
      <c r="J123" s="33"/>
    </row>
    <row r="124" spans="1:10" s="140" customFormat="1" ht="60">
      <c r="A124" s="31">
        <f t="shared" si="2"/>
        <v>32</v>
      </c>
      <c r="B124" s="51">
        <f>SUBTOTAL(104,$A$2:A123)+1</f>
        <v>32</v>
      </c>
      <c r="C124" s="17">
        <v>122</v>
      </c>
      <c r="D124" s="2" t="s">
        <v>2121</v>
      </c>
      <c r="E124" s="150" t="s">
        <v>274</v>
      </c>
      <c r="F124" s="109" t="s">
        <v>275</v>
      </c>
      <c r="G124" s="21" t="s">
        <v>874</v>
      </c>
      <c r="H124" s="21" t="s">
        <v>127</v>
      </c>
      <c r="I124" s="21" t="s">
        <v>127</v>
      </c>
      <c r="J124" s="33"/>
    </row>
    <row r="125" spans="1:10" s="140" customFormat="1" ht="75">
      <c r="A125" s="31">
        <f t="shared" si="2"/>
        <v>33</v>
      </c>
      <c r="B125" s="51">
        <f>SUBTOTAL(104,$A$2:A124)+1</f>
        <v>33</v>
      </c>
      <c r="C125" s="17">
        <v>123</v>
      </c>
      <c r="D125" s="1" t="s">
        <v>1423</v>
      </c>
      <c r="E125" s="150" t="s">
        <v>276</v>
      </c>
      <c r="F125" s="109" t="s">
        <v>277</v>
      </c>
      <c r="G125" s="21" t="s">
        <v>874</v>
      </c>
      <c r="H125" s="21" t="s">
        <v>127</v>
      </c>
      <c r="I125" s="21" t="s">
        <v>127</v>
      </c>
      <c r="J125" s="33"/>
    </row>
    <row r="126" spans="1:10" ht="60">
      <c r="A126" s="31">
        <f t="shared" si="2"/>
        <v>34</v>
      </c>
      <c r="B126" s="51">
        <f>SUBTOTAL(104,$A$2:A125)+1</f>
        <v>34</v>
      </c>
      <c r="C126" s="17">
        <v>124</v>
      </c>
      <c r="D126" s="2" t="s">
        <v>1033</v>
      </c>
      <c r="E126" s="150"/>
      <c r="F126" s="109" t="s">
        <v>278</v>
      </c>
      <c r="G126" s="134" t="s">
        <v>1732</v>
      </c>
      <c r="H126" s="21" t="s">
        <v>127</v>
      </c>
      <c r="I126" s="21" t="s">
        <v>127</v>
      </c>
    </row>
    <row r="127" spans="1:10" ht="90">
      <c r="A127" s="31">
        <f t="shared" si="2"/>
        <v>35</v>
      </c>
      <c r="B127" s="51">
        <f>SUBTOTAL(104,$A$2:A126)+1</f>
        <v>35</v>
      </c>
      <c r="C127" s="17">
        <v>125</v>
      </c>
      <c r="D127" s="2" t="s">
        <v>1777</v>
      </c>
      <c r="E127" s="150"/>
      <c r="F127" s="109" t="s">
        <v>279</v>
      </c>
      <c r="G127" s="169" t="s">
        <v>1732</v>
      </c>
      <c r="H127" s="21" t="s">
        <v>127</v>
      </c>
      <c r="I127" s="21" t="s">
        <v>127</v>
      </c>
    </row>
    <row r="128" spans="1:10" ht="60">
      <c r="A128" s="31">
        <f t="shared" si="2"/>
        <v>36</v>
      </c>
      <c r="B128" s="51">
        <f>SUBTOTAL(104,$A$2:A127)+1</f>
        <v>36</v>
      </c>
      <c r="C128" s="17">
        <v>126</v>
      </c>
      <c r="D128" s="2" t="s">
        <v>1414</v>
      </c>
      <c r="E128" s="150"/>
      <c r="F128" s="109" t="s">
        <v>280</v>
      </c>
      <c r="G128" s="134" t="s">
        <v>1732</v>
      </c>
      <c r="H128" s="21" t="s">
        <v>127</v>
      </c>
      <c r="I128" s="21" t="s">
        <v>127</v>
      </c>
    </row>
    <row r="129" spans="1:10" s="140" customFormat="1" ht="60.75">
      <c r="A129" s="31">
        <f t="shared" si="2"/>
        <v>37</v>
      </c>
      <c r="B129" s="51">
        <f>SUBTOTAL(104,$A$2:A128)+1</f>
        <v>37</v>
      </c>
      <c r="C129" s="17">
        <v>127</v>
      </c>
      <c r="D129" s="170" t="s">
        <v>1991</v>
      </c>
      <c r="E129" s="150"/>
      <c r="F129" s="109" t="s">
        <v>532</v>
      </c>
      <c r="G129" s="134" t="s">
        <v>1732</v>
      </c>
      <c r="H129" s="21" t="s">
        <v>127</v>
      </c>
      <c r="I129" s="21" t="s">
        <v>127</v>
      </c>
      <c r="J129" s="33"/>
    </row>
    <row r="130" spans="1:10" ht="57">
      <c r="A130" s="31"/>
      <c r="B130" s="51"/>
      <c r="C130" s="17">
        <v>128</v>
      </c>
      <c r="D130" s="2" t="s">
        <v>1115</v>
      </c>
      <c r="E130" s="292"/>
      <c r="F130" s="150" t="s">
        <v>533</v>
      </c>
      <c r="G130" s="21" t="s">
        <v>129</v>
      </c>
      <c r="H130" s="57"/>
      <c r="I130" s="58"/>
    </row>
    <row r="131" spans="1:10" s="54" customFormat="1" ht="90">
      <c r="A131" s="53"/>
      <c r="B131" s="28"/>
      <c r="C131" s="17">
        <v>129</v>
      </c>
      <c r="D131" s="30" t="s">
        <v>2120</v>
      </c>
      <c r="E131" s="124" t="s">
        <v>620</v>
      </c>
      <c r="F131" s="112" t="s">
        <v>621</v>
      </c>
      <c r="G131" s="134" t="s">
        <v>227</v>
      </c>
      <c r="H131" s="21"/>
      <c r="I131" s="55"/>
    </row>
    <row r="132" spans="1:10" s="54" customFormat="1" ht="75">
      <c r="A132" s="53"/>
      <c r="B132" s="28"/>
      <c r="C132" s="17">
        <v>130</v>
      </c>
      <c r="D132" s="30" t="s">
        <v>1109</v>
      </c>
      <c r="E132" s="124" t="s">
        <v>2216</v>
      </c>
      <c r="F132" s="112"/>
      <c r="G132" s="25" t="s">
        <v>878</v>
      </c>
      <c r="H132" s="21"/>
      <c r="I132" s="55"/>
    </row>
    <row r="133" spans="1:10" s="142" customFormat="1" ht="75">
      <c r="A133" s="31"/>
      <c r="B133" s="51"/>
      <c r="C133" s="17">
        <v>131</v>
      </c>
      <c r="D133" s="30" t="s">
        <v>1768</v>
      </c>
      <c r="E133" s="124" t="s">
        <v>622</v>
      </c>
      <c r="F133" s="112"/>
      <c r="G133" s="25" t="s">
        <v>227</v>
      </c>
      <c r="H133" s="25"/>
      <c r="I133" s="37"/>
      <c r="J133" s="34"/>
    </row>
    <row r="134" spans="1:10" s="139" customFormat="1" ht="75">
      <c r="A134" s="53"/>
      <c r="B134" s="28"/>
      <c r="C134" s="17">
        <v>132</v>
      </c>
      <c r="D134" s="30" t="s">
        <v>1992</v>
      </c>
      <c r="E134" s="124" t="s">
        <v>623</v>
      </c>
      <c r="F134" s="112"/>
      <c r="G134" s="25" t="s">
        <v>1769</v>
      </c>
      <c r="H134" s="21"/>
      <c r="I134" s="55"/>
      <c r="J134" s="54"/>
    </row>
    <row r="135" spans="1:10" s="139" customFormat="1" ht="60">
      <c r="A135" s="53"/>
      <c r="B135" s="28"/>
      <c r="C135" s="17">
        <v>133</v>
      </c>
      <c r="D135" s="30" t="s">
        <v>1415</v>
      </c>
      <c r="E135" s="124" t="s">
        <v>624</v>
      </c>
      <c r="F135" s="112"/>
      <c r="G135" s="25" t="s">
        <v>227</v>
      </c>
      <c r="H135" s="21"/>
      <c r="I135" s="55"/>
      <c r="J135" s="54"/>
    </row>
    <row r="136" spans="1:10" s="54" customFormat="1" ht="90">
      <c r="A136" s="53"/>
      <c r="B136" s="28"/>
      <c r="C136" s="17">
        <v>134</v>
      </c>
      <c r="D136" s="30" t="s">
        <v>1770</v>
      </c>
      <c r="E136" s="124" t="s">
        <v>625</v>
      </c>
      <c r="F136" s="112"/>
      <c r="G136" s="25" t="s">
        <v>1769</v>
      </c>
      <c r="H136" s="21"/>
      <c r="I136" s="55"/>
    </row>
    <row r="137" spans="1:10" s="54" customFormat="1" ht="105">
      <c r="A137" s="53"/>
      <c r="B137" s="28"/>
      <c r="C137" s="17">
        <v>135</v>
      </c>
      <c r="D137" s="30" t="s">
        <v>1424</v>
      </c>
      <c r="E137" s="151" t="s">
        <v>1771</v>
      </c>
      <c r="F137" s="112" t="s">
        <v>1772</v>
      </c>
      <c r="G137" s="25" t="s">
        <v>130</v>
      </c>
      <c r="H137" s="21"/>
      <c r="I137" s="55"/>
    </row>
    <row r="138" spans="1:10" s="54" customFormat="1" ht="75">
      <c r="A138" s="53"/>
      <c r="B138" s="28"/>
      <c r="C138" s="17">
        <v>136</v>
      </c>
      <c r="D138" s="30" t="s">
        <v>1425</v>
      </c>
      <c r="E138" s="213">
        <v>47214433</v>
      </c>
      <c r="F138" s="112" t="s">
        <v>613</v>
      </c>
      <c r="G138" s="25" t="s">
        <v>130</v>
      </c>
      <c r="H138" s="21"/>
      <c r="I138" s="55"/>
    </row>
    <row r="139" spans="1:10" s="54" customFormat="1" ht="60">
      <c r="A139" s="53"/>
      <c r="B139" s="28"/>
      <c r="C139" s="17">
        <v>137</v>
      </c>
      <c r="D139" s="30" t="s">
        <v>1778</v>
      </c>
      <c r="E139" s="124" t="s">
        <v>614</v>
      </c>
      <c r="F139" s="112"/>
      <c r="G139" s="25" t="s">
        <v>130</v>
      </c>
      <c r="H139" s="21"/>
      <c r="I139" s="55"/>
    </row>
    <row r="140" spans="1:10" s="139" customFormat="1" ht="60">
      <c r="A140" s="53"/>
      <c r="B140" s="28"/>
      <c r="C140" s="17">
        <v>138</v>
      </c>
      <c r="D140" s="30" t="s">
        <v>1426</v>
      </c>
      <c r="E140" s="124" t="s">
        <v>615</v>
      </c>
      <c r="F140" s="112"/>
      <c r="G140" s="25" t="s">
        <v>130</v>
      </c>
      <c r="H140" s="21"/>
      <c r="I140" s="55"/>
      <c r="J140" s="54"/>
    </row>
    <row r="141" spans="1:10" s="54" customFormat="1" ht="60">
      <c r="A141" s="53"/>
      <c r="B141" s="28"/>
      <c r="C141" s="17">
        <v>139</v>
      </c>
      <c r="D141" s="30" t="s">
        <v>1427</v>
      </c>
      <c r="E141" s="124" t="s">
        <v>616</v>
      </c>
      <c r="F141" s="112"/>
      <c r="G141" s="25" t="s">
        <v>130</v>
      </c>
      <c r="H141" s="21"/>
      <c r="I141" s="55"/>
    </row>
    <row r="142" spans="1:10" s="139" customFormat="1" ht="60">
      <c r="A142" s="53"/>
      <c r="B142" s="28"/>
      <c r="C142" s="17">
        <v>140</v>
      </c>
      <c r="D142" s="30" t="s">
        <v>1429</v>
      </c>
      <c r="E142" s="124" t="s">
        <v>617</v>
      </c>
      <c r="F142" s="112"/>
      <c r="G142" s="25" t="s">
        <v>130</v>
      </c>
      <c r="H142" s="21"/>
      <c r="I142" s="55"/>
      <c r="J142" s="54"/>
    </row>
    <row r="143" spans="1:10" s="54" customFormat="1" ht="60">
      <c r="A143" s="53"/>
      <c r="B143" s="28"/>
      <c r="C143" s="17">
        <v>141</v>
      </c>
      <c r="D143" s="30" t="s">
        <v>1428</v>
      </c>
      <c r="E143" s="124" t="s">
        <v>618</v>
      </c>
      <c r="F143" s="112"/>
      <c r="G143" s="25" t="s">
        <v>130</v>
      </c>
      <c r="H143" s="21"/>
      <c r="I143" s="55"/>
    </row>
    <row r="144" spans="1:10" s="54" customFormat="1" ht="60">
      <c r="A144" s="53"/>
      <c r="B144" s="28"/>
      <c r="C144" s="17">
        <v>142</v>
      </c>
      <c r="D144" s="30" t="s">
        <v>1430</v>
      </c>
      <c r="E144" s="124" t="s">
        <v>619</v>
      </c>
      <c r="F144" s="112"/>
      <c r="G144" s="25" t="s">
        <v>130</v>
      </c>
      <c r="H144" s="21"/>
      <c r="I144" s="55"/>
    </row>
    <row r="145" spans="1:10" s="139" customFormat="1" ht="135">
      <c r="A145" s="53"/>
      <c r="B145" s="28"/>
      <c r="C145" s="17">
        <v>143</v>
      </c>
      <c r="D145" s="30" t="s">
        <v>1993</v>
      </c>
      <c r="E145" s="124" t="s">
        <v>2214</v>
      </c>
      <c r="F145" s="112" t="s">
        <v>2217</v>
      </c>
      <c r="G145" s="25" t="s">
        <v>129</v>
      </c>
      <c r="H145" s="21"/>
      <c r="I145" s="55"/>
      <c r="J145" s="54"/>
    </row>
    <row r="146" spans="1:10" s="34" customFormat="1" ht="135">
      <c r="A146" s="31"/>
      <c r="B146" s="51"/>
      <c r="C146" s="17">
        <v>144</v>
      </c>
      <c r="D146" s="30" t="s">
        <v>1431</v>
      </c>
      <c r="E146" s="124" t="s">
        <v>809</v>
      </c>
      <c r="F146" s="255" t="s">
        <v>612</v>
      </c>
      <c r="G146" s="25" t="s">
        <v>132</v>
      </c>
      <c r="H146" s="25"/>
      <c r="I146" s="25"/>
    </row>
    <row r="147" spans="1:10" s="54" customFormat="1" ht="90">
      <c r="A147" s="53"/>
      <c r="B147" s="28"/>
      <c r="C147" s="17">
        <v>145</v>
      </c>
      <c r="D147" s="2" t="s">
        <v>2119</v>
      </c>
      <c r="E147" s="150" t="s">
        <v>659</v>
      </c>
      <c r="F147" s="307" t="s">
        <v>2528</v>
      </c>
      <c r="G147" s="21" t="s">
        <v>1729</v>
      </c>
      <c r="H147" s="22" t="s">
        <v>72</v>
      </c>
      <c r="I147" s="23">
        <v>3</v>
      </c>
    </row>
    <row r="148" spans="1:10" s="54" customFormat="1" ht="60">
      <c r="A148" s="53"/>
      <c r="B148" s="28"/>
      <c r="C148" s="17">
        <v>146</v>
      </c>
      <c r="D148" s="2" t="s">
        <v>875</v>
      </c>
      <c r="E148" s="150" t="s">
        <v>660</v>
      </c>
      <c r="F148" s="307" t="s">
        <v>2529</v>
      </c>
      <c r="G148" s="24" t="s">
        <v>1729</v>
      </c>
      <c r="H148" s="22" t="s">
        <v>72</v>
      </c>
      <c r="I148" s="23">
        <v>3</v>
      </c>
    </row>
    <row r="149" spans="1:10" s="54" customFormat="1" ht="75">
      <c r="A149" s="53"/>
      <c r="B149" s="28"/>
      <c r="C149" s="17">
        <v>147</v>
      </c>
      <c r="D149" s="2" t="s">
        <v>2079</v>
      </c>
      <c r="E149" s="150" t="s">
        <v>661</v>
      </c>
      <c r="F149" s="307" t="s">
        <v>2231</v>
      </c>
      <c r="G149" s="24" t="s">
        <v>1729</v>
      </c>
      <c r="H149" s="22" t="s">
        <v>72</v>
      </c>
      <c r="I149" s="23">
        <v>3</v>
      </c>
    </row>
    <row r="150" spans="1:10" s="54" customFormat="1" ht="45">
      <c r="A150" s="53"/>
      <c r="B150" s="28"/>
      <c r="C150" s="17">
        <v>148</v>
      </c>
      <c r="D150" s="2" t="s">
        <v>876</v>
      </c>
      <c r="E150" s="150" t="s">
        <v>662</v>
      </c>
      <c r="F150" s="252" t="s">
        <v>2530</v>
      </c>
      <c r="G150" s="24" t="s">
        <v>1729</v>
      </c>
      <c r="H150" s="22" t="s">
        <v>73</v>
      </c>
      <c r="I150" s="23">
        <v>4</v>
      </c>
    </row>
    <row r="151" spans="1:10" s="54" customFormat="1" ht="45">
      <c r="A151" s="53"/>
      <c r="B151" s="28"/>
      <c r="C151" s="17">
        <v>149</v>
      </c>
      <c r="D151" s="2" t="s">
        <v>1046</v>
      </c>
      <c r="E151" s="150" t="s">
        <v>663</v>
      </c>
      <c r="F151" s="307" t="s">
        <v>2543</v>
      </c>
      <c r="G151" s="24" t="s">
        <v>1729</v>
      </c>
      <c r="H151" s="22" t="s">
        <v>72</v>
      </c>
      <c r="I151" s="23">
        <v>3</v>
      </c>
    </row>
    <row r="152" spans="1:10" s="54" customFormat="1" ht="45">
      <c r="A152" s="53"/>
      <c r="B152" s="28"/>
      <c r="C152" s="17">
        <v>150</v>
      </c>
      <c r="D152" s="2" t="s">
        <v>664</v>
      </c>
      <c r="E152" s="150" t="s">
        <v>665</v>
      </c>
      <c r="F152" s="307" t="s">
        <v>2544</v>
      </c>
      <c r="G152" s="24" t="s">
        <v>1729</v>
      </c>
      <c r="H152" s="22" t="s">
        <v>72</v>
      </c>
      <c r="I152" s="23">
        <v>3</v>
      </c>
    </row>
    <row r="153" spans="1:10" s="54" customFormat="1" ht="45">
      <c r="A153" s="53"/>
      <c r="B153" s="28"/>
      <c r="C153" s="17">
        <v>151</v>
      </c>
      <c r="D153" s="2" t="s">
        <v>666</v>
      </c>
      <c r="E153" s="150" t="s">
        <v>667</v>
      </c>
      <c r="F153" s="307" t="s">
        <v>2545</v>
      </c>
      <c r="G153" s="24" t="s">
        <v>1729</v>
      </c>
      <c r="H153" s="22" t="s">
        <v>72</v>
      </c>
      <c r="I153" s="23">
        <v>3</v>
      </c>
    </row>
    <row r="154" spans="1:10" s="139" customFormat="1" ht="45">
      <c r="A154" s="53"/>
      <c r="B154" s="28"/>
      <c r="C154" s="17">
        <v>152</v>
      </c>
      <c r="D154" s="2" t="s">
        <v>1416</v>
      </c>
      <c r="E154" s="150" t="s">
        <v>668</v>
      </c>
      <c r="F154" s="307" t="s">
        <v>2546</v>
      </c>
      <c r="G154" s="24" t="s">
        <v>1729</v>
      </c>
      <c r="H154" s="22" t="s">
        <v>72</v>
      </c>
      <c r="I154" s="23">
        <v>3</v>
      </c>
      <c r="J154" s="54"/>
    </row>
    <row r="155" spans="1:10" s="54" customFormat="1" ht="45">
      <c r="A155" s="53"/>
      <c r="B155" s="28"/>
      <c r="C155" s="17">
        <v>153</v>
      </c>
      <c r="D155" s="2" t="s">
        <v>669</v>
      </c>
      <c r="E155" s="150" t="s">
        <v>670</v>
      </c>
      <c r="F155" s="252" t="s">
        <v>2547</v>
      </c>
      <c r="G155" s="24" t="s">
        <v>1729</v>
      </c>
      <c r="H155" s="22" t="s">
        <v>72</v>
      </c>
      <c r="I155" s="23">
        <v>3</v>
      </c>
    </row>
    <row r="156" spans="1:10" s="54" customFormat="1" ht="45">
      <c r="A156" s="53"/>
      <c r="B156" s="28"/>
      <c r="C156" s="17">
        <v>154</v>
      </c>
      <c r="D156" s="2" t="s">
        <v>671</v>
      </c>
      <c r="E156" s="150" t="s">
        <v>672</v>
      </c>
      <c r="F156" s="252" t="s">
        <v>2548</v>
      </c>
      <c r="G156" s="24" t="s">
        <v>1729</v>
      </c>
      <c r="H156" s="22" t="s">
        <v>72</v>
      </c>
      <c r="I156" s="23">
        <v>3</v>
      </c>
    </row>
    <row r="157" spans="1:10" s="54" customFormat="1" ht="45">
      <c r="A157" s="53"/>
      <c r="B157" s="28"/>
      <c r="C157" s="17">
        <v>155</v>
      </c>
      <c r="D157" s="2" t="s">
        <v>828</v>
      </c>
      <c r="E157" s="150" t="s">
        <v>673</v>
      </c>
      <c r="F157" s="252" t="s">
        <v>2549</v>
      </c>
      <c r="G157" s="24" t="s">
        <v>1729</v>
      </c>
      <c r="H157" s="22" t="s">
        <v>72</v>
      </c>
      <c r="I157" s="23">
        <v>3</v>
      </c>
    </row>
    <row r="158" spans="1:10" s="54" customFormat="1" ht="45">
      <c r="A158" s="53"/>
      <c r="B158" s="28"/>
      <c r="C158" s="17">
        <v>156</v>
      </c>
      <c r="D158" s="2" t="s">
        <v>674</v>
      </c>
      <c r="E158" s="150" t="s">
        <v>675</v>
      </c>
      <c r="F158" s="252" t="s">
        <v>2550</v>
      </c>
      <c r="G158" s="24" t="s">
        <v>1729</v>
      </c>
      <c r="H158" s="22" t="s">
        <v>72</v>
      </c>
      <c r="I158" s="23">
        <v>3</v>
      </c>
    </row>
    <row r="159" spans="1:10" s="139" customFormat="1" ht="60">
      <c r="A159" s="53"/>
      <c r="B159" s="28"/>
      <c r="C159" s="17">
        <v>157</v>
      </c>
      <c r="D159" s="2" t="s">
        <v>1417</v>
      </c>
      <c r="E159" s="150" t="s">
        <v>676</v>
      </c>
      <c r="F159" s="252" t="s">
        <v>2551</v>
      </c>
      <c r="G159" s="24" t="s">
        <v>1729</v>
      </c>
      <c r="H159" s="22" t="s">
        <v>72</v>
      </c>
      <c r="I159" s="23">
        <v>3</v>
      </c>
      <c r="J159" s="54"/>
    </row>
    <row r="160" spans="1:10" s="54" customFormat="1" ht="45">
      <c r="A160" s="53"/>
      <c r="B160" s="28"/>
      <c r="C160" s="17">
        <v>158</v>
      </c>
      <c r="D160" s="2" t="s">
        <v>829</v>
      </c>
      <c r="E160" s="150" t="s">
        <v>677</v>
      </c>
      <c r="F160" s="252" t="s">
        <v>2552</v>
      </c>
      <c r="G160" s="24" t="s">
        <v>1729</v>
      </c>
      <c r="H160" s="22" t="s">
        <v>72</v>
      </c>
      <c r="I160" s="23">
        <v>3</v>
      </c>
    </row>
    <row r="161" spans="1:10" s="54" customFormat="1" ht="60">
      <c r="A161" s="53"/>
      <c r="B161" s="28"/>
      <c r="C161" s="17">
        <v>159</v>
      </c>
      <c r="D161" s="2" t="s">
        <v>678</v>
      </c>
      <c r="E161" s="150" t="s">
        <v>679</v>
      </c>
      <c r="F161" s="252" t="s">
        <v>2553</v>
      </c>
      <c r="G161" s="24" t="s">
        <v>1729</v>
      </c>
      <c r="H161" s="22" t="s">
        <v>72</v>
      </c>
      <c r="I161" s="23">
        <v>3</v>
      </c>
    </row>
    <row r="162" spans="1:10" s="139" customFormat="1" ht="45">
      <c r="A162" s="53"/>
      <c r="B162" s="28"/>
      <c r="C162" s="17">
        <v>160</v>
      </c>
      <c r="D162" s="2" t="s">
        <v>1418</v>
      </c>
      <c r="E162" s="150" t="s">
        <v>680</v>
      </c>
      <c r="F162" s="252" t="s">
        <v>2554</v>
      </c>
      <c r="G162" s="24" t="s">
        <v>1729</v>
      </c>
      <c r="H162" s="22" t="s">
        <v>72</v>
      </c>
      <c r="I162" s="23">
        <v>3</v>
      </c>
      <c r="J162" s="54"/>
    </row>
    <row r="163" spans="1:10" s="54" customFormat="1" ht="45">
      <c r="A163" s="53"/>
      <c r="B163" s="28"/>
      <c r="C163" s="17">
        <v>161</v>
      </c>
      <c r="D163" s="2" t="s">
        <v>830</v>
      </c>
      <c r="E163" s="150" t="s">
        <v>681</v>
      </c>
      <c r="F163" s="252" t="s">
        <v>2555</v>
      </c>
      <c r="G163" s="24" t="s">
        <v>1729</v>
      </c>
      <c r="H163" s="22" t="s">
        <v>72</v>
      </c>
      <c r="I163" s="23">
        <v>3</v>
      </c>
    </row>
    <row r="164" spans="1:10" s="54" customFormat="1" ht="45">
      <c r="A164" s="53"/>
      <c r="B164" s="28"/>
      <c r="C164" s="17">
        <v>162</v>
      </c>
      <c r="D164" s="2" t="s">
        <v>1524</v>
      </c>
      <c r="E164" s="150" t="s">
        <v>682</v>
      </c>
      <c r="F164" s="252" t="s">
        <v>2556</v>
      </c>
      <c r="G164" s="24" t="s">
        <v>1729</v>
      </c>
      <c r="H164" s="22" t="s">
        <v>72</v>
      </c>
      <c r="I164" s="23">
        <v>3</v>
      </c>
    </row>
    <row r="165" spans="1:10" s="54" customFormat="1" ht="45">
      <c r="A165" s="53"/>
      <c r="B165" s="28"/>
      <c r="C165" s="17">
        <v>163</v>
      </c>
      <c r="D165" s="2" t="s">
        <v>1525</v>
      </c>
      <c r="E165" s="150"/>
      <c r="F165" s="252" t="s">
        <v>2557</v>
      </c>
      <c r="G165" s="24" t="s">
        <v>1729</v>
      </c>
      <c r="H165" s="22"/>
      <c r="I165" s="23"/>
    </row>
    <row r="166" spans="1:10" s="139" customFormat="1" ht="45">
      <c r="A166" s="53"/>
      <c r="B166" s="28"/>
      <c r="C166" s="17">
        <v>164</v>
      </c>
      <c r="D166" s="2" t="s">
        <v>1419</v>
      </c>
      <c r="E166" s="150" t="s">
        <v>683</v>
      </c>
      <c r="F166" s="252" t="s">
        <v>2558</v>
      </c>
      <c r="G166" s="24" t="s">
        <v>1729</v>
      </c>
      <c r="H166" s="22" t="s">
        <v>72</v>
      </c>
      <c r="I166" s="23">
        <v>3</v>
      </c>
      <c r="J166" s="54"/>
    </row>
    <row r="167" spans="1:10" s="139" customFormat="1" ht="60">
      <c r="A167" s="53"/>
      <c r="B167" s="28"/>
      <c r="C167" s="17">
        <v>165</v>
      </c>
      <c r="D167" s="2" t="s">
        <v>1526</v>
      </c>
      <c r="E167" s="150" t="s">
        <v>684</v>
      </c>
      <c r="F167" s="252"/>
      <c r="G167" s="24" t="s">
        <v>1729</v>
      </c>
      <c r="H167" s="22" t="s">
        <v>72</v>
      </c>
      <c r="I167" s="23">
        <v>3</v>
      </c>
      <c r="J167" s="54"/>
    </row>
    <row r="168" spans="1:10" s="54" customFormat="1" ht="60">
      <c r="A168" s="53"/>
      <c r="B168" s="28"/>
      <c r="C168" s="17">
        <v>166</v>
      </c>
      <c r="D168" s="2" t="s">
        <v>685</v>
      </c>
      <c r="E168" s="77" t="s">
        <v>686</v>
      </c>
      <c r="F168" s="252" t="s">
        <v>2559</v>
      </c>
      <c r="G168" s="24" t="s">
        <v>1729</v>
      </c>
      <c r="H168" s="22" t="s">
        <v>72</v>
      </c>
      <c r="I168" s="23">
        <v>3</v>
      </c>
    </row>
    <row r="169" spans="1:10" s="54" customFormat="1" ht="75">
      <c r="A169" s="53"/>
      <c r="B169" s="28"/>
      <c r="C169" s="17">
        <v>167</v>
      </c>
      <c r="D169" s="2" t="s">
        <v>687</v>
      </c>
      <c r="E169" s="150"/>
      <c r="F169" s="252" t="s">
        <v>2560</v>
      </c>
      <c r="G169" s="24" t="s">
        <v>1729</v>
      </c>
      <c r="H169" s="22" t="s">
        <v>72</v>
      </c>
      <c r="I169" s="23">
        <v>3</v>
      </c>
    </row>
    <row r="170" spans="1:10" s="54" customFormat="1" ht="75">
      <c r="A170" s="53"/>
      <c r="B170" s="28"/>
      <c r="C170" s="17">
        <v>168</v>
      </c>
      <c r="D170" s="2" t="s">
        <v>688</v>
      </c>
      <c r="E170" s="150" t="s">
        <v>689</v>
      </c>
      <c r="F170" s="252"/>
      <c r="G170" s="24" t="s">
        <v>1729</v>
      </c>
      <c r="H170" s="22" t="s">
        <v>72</v>
      </c>
      <c r="I170" s="23">
        <v>3</v>
      </c>
    </row>
    <row r="171" spans="1:10" s="54" customFormat="1" ht="75">
      <c r="A171" s="53"/>
      <c r="B171" s="28"/>
      <c r="C171" s="17">
        <v>169</v>
      </c>
      <c r="D171" s="2" t="s">
        <v>690</v>
      </c>
      <c r="E171" s="150" t="s">
        <v>691</v>
      </c>
      <c r="F171" s="252" t="s">
        <v>2561</v>
      </c>
      <c r="G171" s="24" t="s">
        <v>1729</v>
      </c>
      <c r="H171" s="22" t="s">
        <v>72</v>
      </c>
      <c r="I171" s="23">
        <v>3</v>
      </c>
    </row>
    <row r="172" spans="1:10" s="54" customFormat="1" ht="60">
      <c r="A172" s="53"/>
      <c r="B172" s="28"/>
      <c r="C172" s="17">
        <v>170</v>
      </c>
      <c r="D172" s="2" t="s">
        <v>831</v>
      </c>
      <c r="E172" s="150" t="s">
        <v>692</v>
      </c>
      <c r="F172" s="252" t="s">
        <v>2562</v>
      </c>
      <c r="G172" s="24" t="s">
        <v>1729</v>
      </c>
      <c r="H172" s="22" t="s">
        <v>72</v>
      </c>
      <c r="I172" s="23">
        <v>3</v>
      </c>
    </row>
    <row r="173" spans="1:10" s="54" customFormat="1" ht="60">
      <c r="A173" s="53"/>
      <c r="B173" s="28"/>
      <c r="C173" s="17">
        <v>171</v>
      </c>
      <c r="D173" s="2" t="s">
        <v>693</v>
      </c>
      <c r="E173" s="150" t="s">
        <v>694</v>
      </c>
      <c r="F173" s="252" t="s">
        <v>2563</v>
      </c>
      <c r="G173" s="24" t="s">
        <v>1729</v>
      </c>
      <c r="H173" s="22" t="s">
        <v>72</v>
      </c>
      <c r="I173" s="23">
        <v>3</v>
      </c>
    </row>
    <row r="174" spans="1:10" s="54" customFormat="1" ht="45">
      <c r="A174" s="53"/>
      <c r="B174" s="28"/>
      <c r="C174" s="17">
        <v>172</v>
      </c>
      <c r="D174" s="2" t="s">
        <v>832</v>
      </c>
      <c r="E174" s="150" t="s">
        <v>695</v>
      </c>
      <c r="F174" s="252"/>
      <c r="G174" s="24" t="s">
        <v>1729</v>
      </c>
      <c r="H174" s="22" t="s">
        <v>72</v>
      </c>
      <c r="I174" s="23">
        <v>3</v>
      </c>
    </row>
    <row r="175" spans="1:10" s="54" customFormat="1" ht="75">
      <c r="A175" s="53"/>
      <c r="B175" s="28"/>
      <c r="C175" s="17">
        <v>173</v>
      </c>
      <c r="D175" s="2" t="s">
        <v>877</v>
      </c>
      <c r="E175" s="150" t="s">
        <v>696</v>
      </c>
      <c r="F175" s="252" t="s">
        <v>2538</v>
      </c>
      <c r="G175" s="24" t="s">
        <v>1729</v>
      </c>
      <c r="H175" s="22" t="s">
        <v>72</v>
      </c>
      <c r="I175" s="23">
        <v>3</v>
      </c>
    </row>
    <row r="176" spans="1:10" s="54" customFormat="1" ht="45">
      <c r="A176" s="53"/>
      <c r="B176" s="28"/>
      <c r="C176" s="17">
        <v>174</v>
      </c>
      <c r="D176" s="2" t="s">
        <v>697</v>
      </c>
      <c r="E176" s="150" t="s">
        <v>698</v>
      </c>
      <c r="F176" s="252" t="s">
        <v>2531</v>
      </c>
      <c r="G176" s="24" t="s">
        <v>1729</v>
      </c>
      <c r="H176" s="22" t="s">
        <v>72</v>
      </c>
      <c r="I176" s="23">
        <v>3</v>
      </c>
    </row>
    <row r="177" spans="1:10" s="54" customFormat="1" ht="51" customHeight="1">
      <c r="A177" s="53"/>
      <c r="B177" s="28"/>
      <c r="C177" s="17">
        <v>175</v>
      </c>
      <c r="D177" s="56" t="s">
        <v>699</v>
      </c>
      <c r="E177" s="150" t="s">
        <v>700</v>
      </c>
      <c r="F177" s="252" t="s">
        <v>2539</v>
      </c>
      <c r="G177" s="24" t="s">
        <v>1729</v>
      </c>
      <c r="H177" s="22" t="s">
        <v>72</v>
      </c>
      <c r="I177" s="23">
        <v>3</v>
      </c>
    </row>
    <row r="178" spans="1:10" s="54" customFormat="1" ht="45">
      <c r="A178" s="53"/>
      <c r="B178" s="28"/>
      <c r="C178" s="17">
        <v>176</v>
      </c>
      <c r="D178" s="2" t="s">
        <v>701</v>
      </c>
      <c r="E178" s="150" t="s">
        <v>702</v>
      </c>
      <c r="F178" s="252" t="s">
        <v>2532</v>
      </c>
      <c r="G178" s="24" t="s">
        <v>1729</v>
      </c>
      <c r="H178" s="22" t="s">
        <v>72</v>
      </c>
      <c r="I178" s="23">
        <v>3</v>
      </c>
    </row>
    <row r="179" spans="1:10" s="54" customFormat="1" ht="45">
      <c r="A179" s="53"/>
      <c r="B179" s="28"/>
      <c r="C179" s="17">
        <v>177</v>
      </c>
      <c r="D179" s="2" t="s">
        <v>703</v>
      </c>
      <c r="E179" s="150" t="s">
        <v>704</v>
      </c>
      <c r="F179" s="252" t="s">
        <v>2533</v>
      </c>
      <c r="G179" s="24" t="s">
        <v>1729</v>
      </c>
      <c r="H179" s="22"/>
      <c r="I179" s="23"/>
    </row>
    <row r="180" spans="1:10" s="139" customFormat="1" ht="45">
      <c r="A180" s="53"/>
      <c r="B180" s="28"/>
      <c r="C180" s="17">
        <v>178</v>
      </c>
      <c r="D180" s="2" t="s">
        <v>1527</v>
      </c>
      <c r="E180" s="150" t="s">
        <v>705</v>
      </c>
      <c r="F180" s="252" t="s">
        <v>2540</v>
      </c>
      <c r="G180" s="24" t="s">
        <v>1729</v>
      </c>
      <c r="H180" s="22"/>
      <c r="I180" s="23"/>
      <c r="J180" s="54"/>
    </row>
    <row r="181" spans="1:10" s="139" customFormat="1" ht="45">
      <c r="A181" s="53"/>
      <c r="B181" s="28"/>
      <c r="C181" s="17">
        <v>179</v>
      </c>
      <c r="D181" s="2" t="s">
        <v>1528</v>
      </c>
      <c r="E181" s="150"/>
      <c r="F181" s="252" t="s">
        <v>2541</v>
      </c>
      <c r="G181" s="24" t="s">
        <v>1729</v>
      </c>
      <c r="H181" s="22"/>
      <c r="I181" s="23"/>
      <c r="J181" s="54"/>
    </row>
    <row r="182" spans="1:10" s="54" customFormat="1" ht="60">
      <c r="A182" s="53"/>
      <c r="B182" s="28"/>
      <c r="C182" s="17">
        <v>180</v>
      </c>
      <c r="D182" s="1" t="s">
        <v>1779</v>
      </c>
      <c r="E182" s="150" t="s">
        <v>708</v>
      </c>
      <c r="F182" s="252" t="s">
        <v>2564</v>
      </c>
      <c r="G182" s="24" t="s">
        <v>1729</v>
      </c>
      <c r="H182" s="22"/>
      <c r="I182" s="23"/>
    </row>
    <row r="183" spans="1:10" s="54" customFormat="1" ht="45">
      <c r="A183" s="53"/>
      <c r="B183" s="28"/>
      <c r="C183" s="17">
        <v>181</v>
      </c>
      <c r="D183" s="1" t="s">
        <v>1780</v>
      </c>
      <c r="E183" s="150" t="s">
        <v>709</v>
      </c>
      <c r="F183" s="252" t="s">
        <v>2565</v>
      </c>
      <c r="G183" s="24" t="s">
        <v>1729</v>
      </c>
      <c r="H183" s="22"/>
      <c r="I183" s="23"/>
    </row>
    <row r="184" spans="1:10" s="54" customFormat="1" ht="45">
      <c r="A184" s="53"/>
      <c r="B184" s="28"/>
      <c r="C184" s="17">
        <v>182</v>
      </c>
      <c r="D184" s="1" t="s">
        <v>1781</v>
      </c>
      <c r="E184" s="150" t="s">
        <v>710</v>
      </c>
      <c r="F184" s="252" t="s">
        <v>2566</v>
      </c>
      <c r="G184" s="24" t="s">
        <v>1729</v>
      </c>
      <c r="H184" s="22"/>
      <c r="I184" s="23"/>
    </row>
    <row r="185" spans="1:10" s="54" customFormat="1" ht="45">
      <c r="A185" s="53"/>
      <c r="B185" s="28"/>
      <c r="C185" s="17">
        <v>183</v>
      </c>
      <c r="D185" s="1" t="s">
        <v>1782</v>
      </c>
      <c r="E185" s="150" t="s">
        <v>706</v>
      </c>
      <c r="F185" s="252" t="s">
        <v>2567</v>
      </c>
      <c r="G185" s="24" t="s">
        <v>1729</v>
      </c>
      <c r="H185" s="22"/>
      <c r="I185" s="23"/>
    </row>
    <row r="186" spans="1:10" s="54" customFormat="1" ht="60">
      <c r="A186" s="53"/>
      <c r="B186" s="28"/>
      <c r="C186" s="17">
        <v>184</v>
      </c>
      <c r="D186" s="1" t="s">
        <v>1804</v>
      </c>
      <c r="E186" s="150" t="s">
        <v>1805</v>
      </c>
      <c r="F186" s="252" t="s">
        <v>2568</v>
      </c>
      <c r="G186" s="24" t="s">
        <v>1729</v>
      </c>
      <c r="H186" s="22"/>
      <c r="I186" s="23"/>
    </row>
    <row r="187" spans="1:10" s="54" customFormat="1" ht="60.75">
      <c r="A187" s="53"/>
      <c r="B187" s="28"/>
      <c r="C187" s="17">
        <v>185</v>
      </c>
      <c r="D187" s="1" t="s">
        <v>2118</v>
      </c>
      <c r="E187" s="150" t="s">
        <v>1806</v>
      </c>
      <c r="F187" s="252" t="s">
        <v>2569</v>
      </c>
      <c r="G187" s="24" t="s">
        <v>1729</v>
      </c>
      <c r="H187" s="22"/>
      <c r="I187" s="23"/>
    </row>
    <row r="188" spans="1:10" s="54" customFormat="1" ht="45.75">
      <c r="A188" s="53"/>
      <c r="B188" s="28"/>
      <c r="C188" s="17">
        <v>186</v>
      </c>
      <c r="D188" s="1" t="s">
        <v>2019</v>
      </c>
      <c r="E188" s="150" t="s">
        <v>686</v>
      </c>
      <c r="F188" s="252" t="s">
        <v>2570</v>
      </c>
      <c r="G188" s="24" t="s">
        <v>1729</v>
      </c>
      <c r="H188" s="22"/>
      <c r="I188" s="23"/>
    </row>
    <row r="189" spans="1:10" s="54" customFormat="1" ht="45">
      <c r="A189" s="53"/>
      <c r="B189" s="28"/>
      <c r="C189" s="17">
        <v>187</v>
      </c>
      <c r="D189" s="1" t="s">
        <v>1807</v>
      </c>
      <c r="E189" s="150" t="s">
        <v>1806</v>
      </c>
      <c r="F189" s="252" t="s">
        <v>2571</v>
      </c>
      <c r="G189" s="24" t="s">
        <v>1729</v>
      </c>
      <c r="H189" s="22"/>
      <c r="I189" s="23"/>
    </row>
    <row r="190" spans="1:10" s="81" customFormat="1" ht="105">
      <c r="A190" s="53"/>
      <c r="B190" s="28"/>
      <c r="C190" s="17">
        <v>188</v>
      </c>
      <c r="D190" s="30" t="s">
        <v>1432</v>
      </c>
      <c r="E190" s="124" t="s">
        <v>87</v>
      </c>
      <c r="F190" s="112" t="s">
        <v>216</v>
      </c>
      <c r="G190" s="25" t="s">
        <v>1730</v>
      </c>
      <c r="H190" s="22" t="s">
        <v>74</v>
      </c>
      <c r="I190" s="23">
        <v>5</v>
      </c>
      <c r="J190" s="54"/>
    </row>
    <row r="191" spans="1:10" s="54" customFormat="1" ht="105">
      <c r="A191" s="53"/>
      <c r="B191" s="28"/>
      <c r="C191" s="17">
        <v>189</v>
      </c>
      <c r="D191" s="30" t="s">
        <v>2080</v>
      </c>
      <c r="E191" s="124" t="s">
        <v>45</v>
      </c>
      <c r="F191" s="112" t="s">
        <v>2225</v>
      </c>
      <c r="G191" s="25" t="s">
        <v>1730</v>
      </c>
      <c r="H191" s="21" t="s">
        <v>134</v>
      </c>
      <c r="I191" s="21" t="s">
        <v>134</v>
      </c>
    </row>
    <row r="192" spans="1:10" s="81" customFormat="1" ht="120">
      <c r="A192" s="53"/>
      <c r="B192" s="28"/>
      <c r="C192" s="17">
        <v>190</v>
      </c>
      <c r="D192" s="30" t="s">
        <v>1319</v>
      </c>
      <c r="E192" s="124" t="s">
        <v>88</v>
      </c>
      <c r="F192" s="124">
        <v>1730355775</v>
      </c>
      <c r="G192" s="25" t="s">
        <v>1730</v>
      </c>
      <c r="H192" s="22" t="s">
        <v>74</v>
      </c>
      <c r="I192" s="23">
        <v>5</v>
      </c>
      <c r="J192" s="54"/>
    </row>
    <row r="193" spans="1:10" s="81" customFormat="1" ht="120">
      <c r="A193" s="53"/>
      <c r="B193" s="28"/>
      <c r="C193" s="17">
        <v>191</v>
      </c>
      <c r="D193" s="30" t="s">
        <v>1433</v>
      </c>
      <c r="E193" s="124" t="s">
        <v>82</v>
      </c>
      <c r="F193" s="293" t="s">
        <v>2218</v>
      </c>
      <c r="G193" s="25" t="s">
        <v>1730</v>
      </c>
      <c r="H193" s="22"/>
      <c r="I193" s="23"/>
      <c r="J193" s="54"/>
    </row>
    <row r="194" spans="1:10" s="54" customFormat="1" ht="105">
      <c r="A194" s="53"/>
      <c r="B194" s="28"/>
      <c r="C194" s="17">
        <v>192</v>
      </c>
      <c r="D194" s="30" t="s">
        <v>1783</v>
      </c>
      <c r="E194" s="124" t="s">
        <v>583</v>
      </c>
      <c r="F194" s="112" t="s">
        <v>2233</v>
      </c>
      <c r="G194" s="25" t="s">
        <v>1730</v>
      </c>
      <c r="H194" s="21" t="s">
        <v>134</v>
      </c>
      <c r="I194" s="21" t="s">
        <v>134</v>
      </c>
    </row>
    <row r="195" spans="1:10" s="54" customFormat="1" ht="75">
      <c r="A195" s="53"/>
      <c r="B195" s="28"/>
      <c r="C195" s="17">
        <v>193</v>
      </c>
      <c r="D195" s="30" t="s">
        <v>1784</v>
      </c>
      <c r="E195" s="124"/>
      <c r="F195" s="112" t="s">
        <v>2226</v>
      </c>
      <c r="G195" s="25" t="s">
        <v>1785</v>
      </c>
      <c r="H195" s="21" t="s">
        <v>134</v>
      </c>
      <c r="I195" s="21" t="s">
        <v>134</v>
      </c>
    </row>
    <row r="196" spans="1:10" s="81" customFormat="1" ht="45">
      <c r="A196" s="53"/>
      <c r="B196" s="28"/>
      <c r="C196" s="17">
        <v>194</v>
      </c>
      <c r="D196" s="30" t="s">
        <v>818</v>
      </c>
      <c r="E196" s="124" t="s">
        <v>1002</v>
      </c>
      <c r="F196" s="112"/>
      <c r="G196" s="87" t="s">
        <v>129</v>
      </c>
      <c r="H196" s="21" t="s">
        <v>134</v>
      </c>
      <c r="I196" s="21" t="s">
        <v>134</v>
      </c>
      <c r="J196" s="54"/>
    </row>
    <row r="197" spans="1:10" s="54" customFormat="1" ht="60">
      <c r="A197" s="53"/>
      <c r="B197" s="28"/>
      <c r="C197" s="17">
        <v>195</v>
      </c>
      <c r="D197" s="30" t="s">
        <v>833</v>
      </c>
      <c r="E197" s="124" t="s">
        <v>285</v>
      </c>
      <c r="F197" s="112" t="s">
        <v>1434</v>
      </c>
      <c r="G197" s="21" t="s">
        <v>227</v>
      </c>
      <c r="H197" s="21" t="s">
        <v>227</v>
      </c>
      <c r="I197" s="21" t="s">
        <v>227</v>
      </c>
    </row>
    <row r="198" spans="1:10" s="54" customFormat="1" ht="75">
      <c r="A198" s="53"/>
      <c r="B198" s="28"/>
      <c r="C198" s="17">
        <v>196</v>
      </c>
      <c r="D198" s="30" t="s">
        <v>146</v>
      </c>
      <c r="E198" s="124"/>
      <c r="F198" s="112" t="s">
        <v>584</v>
      </c>
      <c r="G198" s="25" t="s">
        <v>1730</v>
      </c>
      <c r="H198" s="21" t="s">
        <v>134</v>
      </c>
      <c r="I198" s="21" t="s">
        <v>134</v>
      </c>
    </row>
    <row r="199" spans="1:10" s="81" customFormat="1" ht="90">
      <c r="A199" s="53"/>
      <c r="B199" s="28"/>
      <c r="C199" s="17">
        <v>197</v>
      </c>
      <c r="D199" s="30" t="s">
        <v>1435</v>
      </c>
      <c r="E199" s="124"/>
      <c r="F199" s="112" t="s">
        <v>2234</v>
      </c>
      <c r="G199" s="25" t="s">
        <v>1730</v>
      </c>
      <c r="H199" s="21" t="s">
        <v>134</v>
      </c>
      <c r="I199" s="21" t="s">
        <v>134</v>
      </c>
      <c r="J199" s="54"/>
    </row>
    <row r="200" spans="1:10" s="81" customFormat="1" ht="75">
      <c r="A200" s="53"/>
      <c r="B200" s="28"/>
      <c r="C200" s="17">
        <v>198</v>
      </c>
      <c r="D200" s="30" t="s">
        <v>1320</v>
      </c>
      <c r="E200" s="124" t="s">
        <v>147</v>
      </c>
      <c r="F200" s="112" t="s">
        <v>1436</v>
      </c>
      <c r="G200" s="25" t="s">
        <v>1730</v>
      </c>
      <c r="H200" s="21" t="s">
        <v>134</v>
      </c>
      <c r="I200" s="21" t="s">
        <v>134</v>
      </c>
      <c r="J200" s="54"/>
    </row>
    <row r="201" spans="1:10" s="81" customFormat="1" ht="75">
      <c r="A201" s="53"/>
      <c r="B201" s="28"/>
      <c r="C201" s="17">
        <v>199</v>
      </c>
      <c r="D201" s="30" t="s">
        <v>1321</v>
      </c>
      <c r="E201" s="124" t="s">
        <v>89</v>
      </c>
      <c r="F201" s="112" t="s">
        <v>1437</v>
      </c>
      <c r="G201" s="25" t="s">
        <v>1730</v>
      </c>
      <c r="H201" s="21" t="s">
        <v>134</v>
      </c>
      <c r="I201" s="21" t="s">
        <v>134</v>
      </c>
      <c r="J201" s="54"/>
    </row>
    <row r="202" spans="1:10" s="81" customFormat="1" ht="75">
      <c r="A202" s="53"/>
      <c r="B202" s="28"/>
      <c r="C202" s="17">
        <v>200</v>
      </c>
      <c r="D202" s="30" t="s">
        <v>2193</v>
      </c>
      <c r="E202" s="124" t="s">
        <v>148</v>
      </c>
      <c r="F202" s="112" t="s">
        <v>1438</v>
      </c>
      <c r="G202" s="25" t="s">
        <v>1730</v>
      </c>
      <c r="H202" s="21" t="s">
        <v>134</v>
      </c>
      <c r="I202" s="21" t="s">
        <v>134</v>
      </c>
      <c r="J202" s="54"/>
    </row>
    <row r="203" spans="1:10" s="54" customFormat="1" ht="90">
      <c r="A203" s="53"/>
      <c r="B203" s="28"/>
      <c r="C203" s="17">
        <v>201</v>
      </c>
      <c r="D203" s="30" t="s">
        <v>2037</v>
      </c>
      <c r="E203" s="124" t="s">
        <v>217</v>
      </c>
      <c r="F203" s="124" t="s">
        <v>2235</v>
      </c>
      <c r="G203" s="25" t="s">
        <v>129</v>
      </c>
      <c r="H203" s="21" t="s">
        <v>129</v>
      </c>
      <c r="I203" s="21" t="s">
        <v>129</v>
      </c>
    </row>
    <row r="204" spans="1:10" s="81" customFormat="1" ht="156" customHeight="1">
      <c r="A204" s="53"/>
      <c r="B204" s="28"/>
      <c r="C204" s="17">
        <v>202</v>
      </c>
      <c r="D204" s="30" t="s">
        <v>1439</v>
      </c>
      <c r="E204" s="124" t="s">
        <v>90</v>
      </c>
      <c r="F204" s="112" t="s">
        <v>1440</v>
      </c>
      <c r="G204" s="25" t="s">
        <v>1730</v>
      </c>
      <c r="H204" s="21" t="s">
        <v>134</v>
      </c>
      <c r="I204" s="21" t="s">
        <v>134</v>
      </c>
      <c r="J204" s="54"/>
    </row>
    <row r="205" spans="1:10" s="54" customFormat="1" ht="90">
      <c r="A205" s="53"/>
      <c r="B205" s="28"/>
      <c r="C205" s="17">
        <v>203</v>
      </c>
      <c r="D205" s="30" t="s">
        <v>834</v>
      </c>
      <c r="E205" s="124" t="s">
        <v>91</v>
      </c>
      <c r="F205" s="112" t="s">
        <v>1441</v>
      </c>
      <c r="G205" s="25" t="s">
        <v>1730</v>
      </c>
      <c r="H205" s="21" t="s">
        <v>134</v>
      </c>
      <c r="I205" s="21" t="s">
        <v>134</v>
      </c>
    </row>
    <row r="206" spans="1:10" s="54" customFormat="1" ht="90">
      <c r="A206" s="53"/>
      <c r="B206" s="28"/>
      <c r="C206" s="17">
        <v>204</v>
      </c>
      <c r="D206" s="30" t="s">
        <v>2263</v>
      </c>
      <c r="E206" s="124" t="s">
        <v>92</v>
      </c>
      <c r="F206" s="112" t="s">
        <v>2236</v>
      </c>
      <c r="G206" s="25" t="s">
        <v>1730</v>
      </c>
      <c r="H206" s="21" t="s">
        <v>134</v>
      </c>
      <c r="I206" s="21" t="s">
        <v>134</v>
      </c>
    </row>
    <row r="207" spans="1:10" s="54" customFormat="1" ht="105">
      <c r="A207" s="53"/>
      <c r="B207" s="28"/>
      <c r="C207" s="17">
        <v>205</v>
      </c>
      <c r="D207" s="30" t="s">
        <v>2196</v>
      </c>
      <c r="E207" s="124"/>
      <c r="F207" s="112" t="s">
        <v>1442</v>
      </c>
      <c r="G207" s="25" t="s">
        <v>1730</v>
      </c>
      <c r="H207" s="21" t="s">
        <v>134</v>
      </c>
      <c r="I207" s="21" t="s">
        <v>134</v>
      </c>
    </row>
    <row r="208" spans="1:10" s="81" customFormat="1" ht="90">
      <c r="A208" s="53"/>
      <c r="B208" s="28"/>
      <c r="C208" s="17">
        <v>206</v>
      </c>
      <c r="D208" s="30" t="s">
        <v>1322</v>
      </c>
      <c r="E208" s="124">
        <v>9576679</v>
      </c>
      <c r="F208" s="112" t="s">
        <v>2237</v>
      </c>
      <c r="G208" s="25" t="s">
        <v>1730</v>
      </c>
      <c r="H208" s="21" t="s">
        <v>134</v>
      </c>
      <c r="I208" s="21" t="s">
        <v>134</v>
      </c>
      <c r="J208" s="54"/>
    </row>
    <row r="209" spans="1:10" s="139" customFormat="1" ht="90">
      <c r="A209" s="53"/>
      <c r="B209" s="28"/>
      <c r="C209" s="17">
        <v>207</v>
      </c>
      <c r="D209" s="30" t="s">
        <v>1443</v>
      </c>
      <c r="E209" s="124" t="s">
        <v>1445</v>
      </c>
      <c r="F209" s="112" t="s">
        <v>1444</v>
      </c>
      <c r="G209" s="25" t="s">
        <v>1786</v>
      </c>
      <c r="H209" s="21" t="s">
        <v>134</v>
      </c>
      <c r="I209" s="21" t="s">
        <v>134</v>
      </c>
      <c r="J209" s="54"/>
    </row>
    <row r="210" spans="1:10" s="54" customFormat="1" ht="75">
      <c r="A210" s="53"/>
      <c r="B210" s="28"/>
      <c r="C210" s="17">
        <v>208</v>
      </c>
      <c r="D210" s="30" t="s">
        <v>2222</v>
      </c>
      <c r="E210" s="124">
        <v>9514533</v>
      </c>
      <c r="F210" s="112" t="s">
        <v>585</v>
      </c>
      <c r="G210" s="25" t="s">
        <v>1730</v>
      </c>
      <c r="H210" s="21" t="s">
        <v>134</v>
      </c>
      <c r="I210" s="21" t="s">
        <v>134</v>
      </c>
    </row>
    <row r="211" spans="1:10" s="54" customFormat="1" ht="90">
      <c r="A211" s="53"/>
      <c r="B211" s="28"/>
      <c r="C211" s="17">
        <v>209</v>
      </c>
      <c r="D211" s="30" t="s">
        <v>835</v>
      </c>
      <c r="E211" s="124">
        <v>9577199</v>
      </c>
      <c r="F211" s="112" t="s">
        <v>1446</v>
      </c>
      <c r="G211" s="25" t="s">
        <v>1730</v>
      </c>
      <c r="H211" s="21" t="s">
        <v>134</v>
      </c>
      <c r="I211" s="21" t="s">
        <v>134</v>
      </c>
    </row>
    <row r="212" spans="1:10" s="81" customFormat="1" ht="75">
      <c r="A212" s="53"/>
      <c r="B212" s="28"/>
      <c r="C212" s="17">
        <v>210</v>
      </c>
      <c r="D212" s="30" t="s">
        <v>2223</v>
      </c>
      <c r="E212" s="124" t="s">
        <v>1447</v>
      </c>
      <c r="F212" s="112" t="s">
        <v>1448</v>
      </c>
      <c r="G212" s="25" t="s">
        <v>1730</v>
      </c>
      <c r="H212" s="21" t="s">
        <v>134</v>
      </c>
      <c r="I212" s="21" t="s">
        <v>134</v>
      </c>
      <c r="J212" s="54"/>
    </row>
    <row r="213" spans="1:10" s="54" customFormat="1" ht="45">
      <c r="A213" s="53"/>
      <c r="B213" s="28"/>
      <c r="C213" s="17">
        <v>211</v>
      </c>
      <c r="D213" s="30" t="s">
        <v>836</v>
      </c>
      <c r="E213" s="124" t="s">
        <v>1450</v>
      </c>
      <c r="F213" s="112" t="s">
        <v>1449</v>
      </c>
      <c r="G213" s="25" t="s">
        <v>129</v>
      </c>
      <c r="H213" s="21" t="s">
        <v>134</v>
      </c>
      <c r="I213" s="21" t="s">
        <v>134</v>
      </c>
    </row>
    <row r="214" spans="1:10" s="81" customFormat="1" ht="75">
      <c r="A214" s="53"/>
      <c r="B214" s="28"/>
      <c r="C214" s="17">
        <v>212</v>
      </c>
      <c r="D214" s="30" t="s">
        <v>1323</v>
      </c>
      <c r="E214" s="124"/>
      <c r="F214" s="112" t="s">
        <v>586</v>
      </c>
      <c r="G214" s="25" t="s">
        <v>1730</v>
      </c>
      <c r="H214" s="21" t="s">
        <v>134</v>
      </c>
      <c r="I214" s="21" t="s">
        <v>134</v>
      </c>
      <c r="J214" s="54"/>
    </row>
    <row r="215" spans="1:10" s="139" customFormat="1" ht="60">
      <c r="A215" s="53"/>
      <c r="B215" s="28"/>
      <c r="C215" s="17">
        <v>213</v>
      </c>
      <c r="D215" s="30" t="s">
        <v>1451</v>
      </c>
      <c r="E215" s="124" t="s">
        <v>1452</v>
      </c>
      <c r="F215" s="112" t="s">
        <v>1453</v>
      </c>
      <c r="G215" s="25" t="s">
        <v>227</v>
      </c>
      <c r="H215" s="21" t="s">
        <v>227</v>
      </c>
      <c r="I215" s="21" t="s">
        <v>227</v>
      </c>
      <c r="J215" s="54"/>
    </row>
    <row r="216" spans="1:10" s="81" customFormat="1" ht="75">
      <c r="A216" s="53"/>
      <c r="B216" s="28"/>
      <c r="C216" s="17">
        <v>214</v>
      </c>
      <c r="D216" s="30" t="s">
        <v>1454</v>
      </c>
      <c r="E216" s="124" t="s">
        <v>93</v>
      </c>
      <c r="F216" s="112" t="s">
        <v>1455</v>
      </c>
      <c r="G216" s="25" t="s">
        <v>1730</v>
      </c>
      <c r="H216" s="21" t="s">
        <v>134</v>
      </c>
      <c r="I216" s="21" t="s">
        <v>134</v>
      </c>
      <c r="J216" s="54"/>
    </row>
    <row r="217" spans="1:10" s="139" customFormat="1" ht="60">
      <c r="A217" s="53"/>
      <c r="B217" s="28"/>
      <c r="C217" s="17">
        <v>215</v>
      </c>
      <c r="D217" s="30" t="s">
        <v>1456</v>
      </c>
      <c r="E217" s="124" t="s">
        <v>218</v>
      </c>
      <c r="F217" s="112" t="s">
        <v>1457</v>
      </c>
      <c r="G217" s="25" t="s">
        <v>130</v>
      </c>
      <c r="H217" s="21" t="s">
        <v>130</v>
      </c>
      <c r="I217" s="21" t="s">
        <v>130</v>
      </c>
      <c r="J217" s="54"/>
    </row>
    <row r="218" spans="1:10" s="54" customFormat="1" ht="75">
      <c r="A218" s="53"/>
      <c r="B218" s="28"/>
      <c r="C218" s="17">
        <v>216</v>
      </c>
      <c r="D218" s="30" t="s">
        <v>2081</v>
      </c>
      <c r="E218" s="124" t="s">
        <v>94</v>
      </c>
      <c r="F218" s="112" t="s">
        <v>1458</v>
      </c>
      <c r="G218" s="25" t="s">
        <v>1730</v>
      </c>
      <c r="H218" s="21" t="s">
        <v>134</v>
      </c>
      <c r="I218" s="21" t="s">
        <v>134</v>
      </c>
    </row>
    <row r="219" spans="1:10" s="54" customFormat="1" ht="75">
      <c r="A219" s="53"/>
      <c r="B219" s="28"/>
      <c r="C219" s="17">
        <v>217</v>
      </c>
      <c r="D219" s="30" t="s">
        <v>1459</v>
      </c>
      <c r="E219" s="124" t="s">
        <v>95</v>
      </c>
      <c r="F219" s="112" t="s">
        <v>1460</v>
      </c>
      <c r="G219" s="25" t="s">
        <v>1730</v>
      </c>
      <c r="H219" s="21" t="s">
        <v>134</v>
      </c>
      <c r="I219" s="21" t="s">
        <v>134</v>
      </c>
    </row>
    <row r="220" spans="1:10" s="54" customFormat="1" ht="75">
      <c r="A220" s="53"/>
      <c r="B220" s="28"/>
      <c r="C220" s="17">
        <v>218</v>
      </c>
      <c r="D220" s="30" t="s">
        <v>2117</v>
      </c>
      <c r="E220" s="124" t="s">
        <v>96</v>
      </c>
      <c r="F220" s="112" t="s">
        <v>1461</v>
      </c>
      <c r="G220" s="25" t="s">
        <v>1730</v>
      </c>
      <c r="H220" s="21" t="s">
        <v>134</v>
      </c>
      <c r="I220" s="21" t="s">
        <v>134</v>
      </c>
    </row>
    <row r="221" spans="1:10" s="54" customFormat="1" ht="75">
      <c r="A221" s="53"/>
      <c r="B221" s="28"/>
      <c r="C221" s="17">
        <v>219</v>
      </c>
      <c r="D221" s="30" t="s">
        <v>2264</v>
      </c>
      <c r="E221" s="124" t="s">
        <v>149</v>
      </c>
      <c r="F221" s="112" t="s">
        <v>1462</v>
      </c>
      <c r="G221" s="25" t="s">
        <v>1730</v>
      </c>
      <c r="H221" s="21" t="s">
        <v>134</v>
      </c>
      <c r="I221" s="21" t="s">
        <v>134</v>
      </c>
    </row>
    <row r="222" spans="1:10" s="81" customFormat="1" ht="75">
      <c r="A222" s="53"/>
      <c r="B222" s="28"/>
      <c r="C222" s="17">
        <v>220</v>
      </c>
      <c r="D222" s="30" t="s">
        <v>1324</v>
      </c>
      <c r="E222" s="124" t="s">
        <v>97</v>
      </c>
      <c r="F222" s="112" t="s">
        <v>1463</v>
      </c>
      <c r="G222" s="25" t="s">
        <v>1730</v>
      </c>
      <c r="H222" s="21" t="s">
        <v>134</v>
      </c>
      <c r="I222" s="21" t="s">
        <v>134</v>
      </c>
      <c r="J222" s="54"/>
    </row>
    <row r="223" spans="1:10" s="54" customFormat="1" ht="75">
      <c r="A223" s="53"/>
      <c r="B223" s="28"/>
      <c r="C223" s="17">
        <v>221</v>
      </c>
      <c r="D223" s="30" t="s">
        <v>837</v>
      </c>
      <c r="E223" s="124" t="s">
        <v>98</v>
      </c>
      <c r="F223" s="112" t="s">
        <v>1464</v>
      </c>
      <c r="G223" s="25" t="s">
        <v>1730</v>
      </c>
      <c r="H223" s="21" t="s">
        <v>134</v>
      </c>
      <c r="I223" s="21" t="s">
        <v>134</v>
      </c>
    </row>
    <row r="224" spans="1:10" s="139" customFormat="1" ht="60">
      <c r="A224" s="53"/>
      <c r="B224" s="28"/>
      <c r="C224" s="17">
        <v>222</v>
      </c>
      <c r="D224" s="30" t="s">
        <v>1465</v>
      </c>
      <c r="E224" s="124" t="s">
        <v>219</v>
      </c>
      <c r="F224" s="112" t="s">
        <v>220</v>
      </c>
      <c r="G224" s="25" t="s">
        <v>129</v>
      </c>
      <c r="H224" s="21" t="s">
        <v>129</v>
      </c>
      <c r="I224" s="21" t="s">
        <v>129</v>
      </c>
      <c r="J224" s="54"/>
    </row>
    <row r="225" spans="1:10" s="81" customFormat="1" ht="90">
      <c r="A225" s="53"/>
      <c r="B225" s="28"/>
      <c r="C225" s="17">
        <v>223</v>
      </c>
      <c r="D225" s="30" t="s">
        <v>2116</v>
      </c>
      <c r="E225" s="124" t="s">
        <v>99</v>
      </c>
      <c r="F225" s="112" t="s">
        <v>2230</v>
      </c>
      <c r="G225" s="25" t="s">
        <v>1730</v>
      </c>
      <c r="H225" s="21" t="s">
        <v>134</v>
      </c>
      <c r="I225" s="21" t="s">
        <v>134</v>
      </c>
      <c r="J225" s="54"/>
    </row>
    <row r="226" spans="1:10" s="81" customFormat="1" ht="75">
      <c r="A226" s="53"/>
      <c r="B226" s="28"/>
      <c r="C226" s="17">
        <v>224</v>
      </c>
      <c r="D226" s="30" t="s">
        <v>1325</v>
      </c>
      <c r="E226" s="124" t="s">
        <v>100</v>
      </c>
      <c r="F226" s="112" t="s">
        <v>1466</v>
      </c>
      <c r="G226" s="25" t="s">
        <v>1730</v>
      </c>
      <c r="H226" s="21" t="s">
        <v>134</v>
      </c>
      <c r="I226" s="21" t="s">
        <v>134</v>
      </c>
      <c r="J226" s="54"/>
    </row>
    <row r="227" spans="1:10" s="54" customFormat="1" ht="75">
      <c r="A227" s="53"/>
      <c r="B227" s="28"/>
      <c r="C227" s="17">
        <v>225</v>
      </c>
      <c r="D227" s="30" t="s">
        <v>1116</v>
      </c>
      <c r="E227" s="124"/>
      <c r="F227" s="112" t="s">
        <v>288</v>
      </c>
      <c r="G227" s="25" t="s">
        <v>129</v>
      </c>
      <c r="H227" s="21" t="s">
        <v>129</v>
      </c>
      <c r="I227" s="21" t="s">
        <v>129</v>
      </c>
    </row>
    <row r="228" spans="1:10" s="81" customFormat="1" ht="90">
      <c r="A228" s="53"/>
      <c r="B228" s="28"/>
      <c r="C228" s="17">
        <v>226</v>
      </c>
      <c r="D228" s="30" t="s">
        <v>2115</v>
      </c>
      <c r="E228" s="124"/>
      <c r="F228" s="112" t="s">
        <v>1467</v>
      </c>
      <c r="G228" s="25" t="s">
        <v>1730</v>
      </c>
      <c r="H228" s="21" t="s">
        <v>134</v>
      </c>
      <c r="I228" s="21" t="s">
        <v>134</v>
      </c>
      <c r="J228" s="54"/>
    </row>
    <row r="229" spans="1:10" s="54" customFormat="1" ht="75">
      <c r="A229" s="53"/>
      <c r="B229" s="28"/>
      <c r="C229" s="17">
        <v>227</v>
      </c>
      <c r="D229" s="30" t="s">
        <v>2107</v>
      </c>
      <c r="E229" s="124" t="s">
        <v>283</v>
      </c>
      <c r="F229" s="112" t="s">
        <v>1468</v>
      </c>
      <c r="G229" s="25" t="s">
        <v>227</v>
      </c>
      <c r="H229" s="21" t="s">
        <v>227</v>
      </c>
      <c r="I229" s="21" t="s">
        <v>227</v>
      </c>
    </row>
    <row r="230" spans="1:10" s="54" customFormat="1" ht="60">
      <c r="A230" s="53"/>
      <c r="B230" s="28"/>
      <c r="C230" s="17">
        <v>228</v>
      </c>
      <c r="D230" s="30" t="s">
        <v>805</v>
      </c>
      <c r="E230" s="124"/>
      <c r="F230" s="112" t="s">
        <v>284</v>
      </c>
      <c r="G230" s="25" t="s">
        <v>227</v>
      </c>
      <c r="H230" s="21" t="s">
        <v>227</v>
      </c>
      <c r="I230" s="21" t="s">
        <v>227</v>
      </c>
    </row>
    <row r="231" spans="1:10" s="139" customFormat="1" ht="75">
      <c r="A231" s="53"/>
      <c r="B231" s="28"/>
      <c r="C231" s="17">
        <v>229</v>
      </c>
      <c r="D231" s="30" t="s">
        <v>1469</v>
      </c>
      <c r="E231" s="124"/>
      <c r="F231" s="112" t="s">
        <v>2238</v>
      </c>
      <c r="G231" s="25" t="s">
        <v>129</v>
      </c>
      <c r="H231" s="21" t="s">
        <v>129</v>
      </c>
      <c r="I231" s="21" t="s">
        <v>129</v>
      </c>
      <c r="J231" s="54"/>
    </row>
    <row r="232" spans="1:10" s="139" customFormat="1" ht="60">
      <c r="A232" s="53"/>
      <c r="B232" s="28"/>
      <c r="C232" s="17">
        <v>230</v>
      </c>
      <c r="D232" s="30" t="s">
        <v>2114</v>
      </c>
      <c r="E232" s="124"/>
      <c r="F232" s="112" t="s">
        <v>289</v>
      </c>
      <c r="G232" s="25" t="s">
        <v>129</v>
      </c>
      <c r="H232" s="21" t="s">
        <v>129</v>
      </c>
      <c r="I232" s="21" t="s">
        <v>129</v>
      </c>
      <c r="J232" s="54"/>
    </row>
    <row r="233" spans="1:10" s="139" customFormat="1" ht="75">
      <c r="A233" s="53"/>
      <c r="B233" s="28"/>
      <c r="C233" s="17">
        <v>231</v>
      </c>
      <c r="D233" s="30" t="s">
        <v>1470</v>
      </c>
      <c r="E233" s="124"/>
      <c r="F233" s="112" t="s">
        <v>2239</v>
      </c>
      <c r="G233" s="25" t="s">
        <v>129</v>
      </c>
      <c r="H233" s="21" t="s">
        <v>129</v>
      </c>
      <c r="I233" s="21" t="s">
        <v>129</v>
      </c>
      <c r="J233" s="54"/>
    </row>
    <row r="234" spans="1:10" s="54" customFormat="1" ht="120">
      <c r="A234" s="53"/>
      <c r="B234" s="28"/>
      <c r="C234" s="17">
        <v>232</v>
      </c>
      <c r="D234" s="30" t="s">
        <v>2082</v>
      </c>
      <c r="E234" s="124" t="s">
        <v>150</v>
      </c>
      <c r="F234" s="112" t="s">
        <v>587</v>
      </c>
      <c r="G234" s="25" t="s">
        <v>1730</v>
      </c>
      <c r="H234" s="21" t="s">
        <v>134</v>
      </c>
      <c r="I234" s="21" t="s">
        <v>134</v>
      </c>
    </row>
    <row r="235" spans="1:10" s="139" customFormat="1" ht="60">
      <c r="A235" s="53"/>
      <c r="B235" s="28"/>
      <c r="C235" s="17">
        <v>233</v>
      </c>
      <c r="D235" s="30" t="s">
        <v>1471</v>
      </c>
      <c r="E235" s="124" t="s">
        <v>286</v>
      </c>
      <c r="F235" s="112" t="s">
        <v>1472</v>
      </c>
      <c r="G235" s="25" t="s">
        <v>1787</v>
      </c>
      <c r="H235" s="21" t="s">
        <v>131</v>
      </c>
      <c r="I235" s="21" t="s">
        <v>131</v>
      </c>
      <c r="J235" s="54"/>
    </row>
    <row r="236" spans="1:10" s="81" customFormat="1" ht="75">
      <c r="A236" s="53"/>
      <c r="B236" s="28"/>
      <c r="C236" s="17">
        <v>234</v>
      </c>
      <c r="D236" s="30" t="s">
        <v>1326</v>
      </c>
      <c r="E236" s="124" t="s">
        <v>101</v>
      </c>
      <c r="F236" s="112" t="s">
        <v>588</v>
      </c>
      <c r="G236" s="25" t="s">
        <v>1730</v>
      </c>
      <c r="H236" s="21" t="s">
        <v>134</v>
      </c>
      <c r="I236" s="21" t="s">
        <v>134</v>
      </c>
      <c r="J236" s="54"/>
    </row>
    <row r="237" spans="1:10" s="81" customFormat="1" ht="90">
      <c r="A237" s="53"/>
      <c r="B237" s="28"/>
      <c r="C237" s="17">
        <v>235</v>
      </c>
      <c r="D237" s="30" t="s">
        <v>1327</v>
      </c>
      <c r="E237" s="124" t="s">
        <v>102</v>
      </c>
      <c r="F237" s="112" t="s">
        <v>151</v>
      </c>
      <c r="G237" s="25" t="s">
        <v>1730</v>
      </c>
      <c r="H237" s="21" t="s">
        <v>134</v>
      </c>
      <c r="I237" s="21" t="s">
        <v>134</v>
      </c>
      <c r="J237" s="54"/>
    </row>
    <row r="238" spans="1:10" s="139" customFormat="1" ht="75">
      <c r="A238" s="53"/>
      <c r="B238" s="28"/>
      <c r="C238" s="17">
        <v>236</v>
      </c>
      <c r="D238" s="30" t="s">
        <v>2083</v>
      </c>
      <c r="E238" s="124" t="s">
        <v>103</v>
      </c>
      <c r="F238" s="112" t="s">
        <v>1473</v>
      </c>
      <c r="G238" s="25" t="s">
        <v>1730</v>
      </c>
      <c r="H238" s="21" t="s">
        <v>134</v>
      </c>
      <c r="I238" s="21" t="s">
        <v>134</v>
      </c>
      <c r="J238" s="54"/>
    </row>
    <row r="239" spans="1:10" s="54" customFormat="1" ht="75">
      <c r="A239" s="53"/>
      <c r="B239" s="28"/>
      <c r="C239" s="17">
        <v>237</v>
      </c>
      <c r="D239" s="30" t="s">
        <v>2224</v>
      </c>
      <c r="E239" s="124" t="s">
        <v>104</v>
      </c>
      <c r="F239" s="124" t="s">
        <v>2265</v>
      </c>
      <c r="G239" s="25" t="s">
        <v>1730</v>
      </c>
      <c r="H239" s="21" t="s">
        <v>134</v>
      </c>
      <c r="I239" s="21" t="s">
        <v>134</v>
      </c>
    </row>
    <row r="240" spans="1:10" s="54" customFormat="1" ht="105">
      <c r="A240" s="53"/>
      <c r="B240" s="28"/>
      <c r="C240" s="17">
        <v>238</v>
      </c>
      <c r="D240" s="30" t="s">
        <v>2195</v>
      </c>
      <c r="E240" s="124" t="s">
        <v>152</v>
      </c>
      <c r="F240" s="112" t="s">
        <v>1497</v>
      </c>
      <c r="G240" s="25" t="s">
        <v>1730</v>
      </c>
      <c r="H240" s="21" t="s">
        <v>134</v>
      </c>
      <c r="I240" s="21" t="s">
        <v>134</v>
      </c>
    </row>
    <row r="241" spans="1:10" s="54" customFormat="1" ht="75">
      <c r="A241" s="53"/>
      <c r="B241" s="28"/>
      <c r="C241" s="17">
        <v>239</v>
      </c>
      <c r="D241" s="30" t="s">
        <v>1005</v>
      </c>
      <c r="E241" s="124"/>
      <c r="F241" s="112" t="s">
        <v>290</v>
      </c>
      <c r="G241" s="25" t="s">
        <v>129</v>
      </c>
      <c r="H241" s="21" t="s">
        <v>129</v>
      </c>
      <c r="I241" s="21" t="s">
        <v>129</v>
      </c>
    </row>
    <row r="242" spans="1:10" s="139" customFormat="1" ht="90">
      <c r="A242" s="53"/>
      <c r="B242" s="28"/>
      <c r="C242" s="17">
        <v>240</v>
      </c>
      <c r="D242" s="30" t="s">
        <v>1788</v>
      </c>
      <c r="E242" s="124"/>
      <c r="F242" s="112" t="s">
        <v>291</v>
      </c>
      <c r="G242" s="25" t="s">
        <v>129</v>
      </c>
      <c r="H242" s="21" t="s">
        <v>129</v>
      </c>
      <c r="I242" s="21" t="s">
        <v>129</v>
      </c>
      <c r="J242" s="54"/>
    </row>
    <row r="243" spans="1:10" s="54" customFormat="1" ht="120">
      <c r="A243" s="53"/>
      <c r="B243" s="28"/>
      <c r="C243" s="17">
        <v>241</v>
      </c>
      <c r="D243" s="30" t="s">
        <v>1006</v>
      </c>
      <c r="E243" s="124" t="s">
        <v>292</v>
      </c>
      <c r="F243" s="112" t="s">
        <v>2229</v>
      </c>
      <c r="G243" s="25" t="s">
        <v>129</v>
      </c>
      <c r="H243" s="21" t="s">
        <v>129</v>
      </c>
      <c r="I243" s="21" t="s">
        <v>129</v>
      </c>
    </row>
    <row r="244" spans="1:10" s="139" customFormat="1" ht="75">
      <c r="A244" s="53"/>
      <c r="B244" s="28"/>
      <c r="C244" s="17">
        <v>242</v>
      </c>
      <c r="D244" s="30" t="s">
        <v>1474</v>
      </c>
      <c r="E244" s="124"/>
      <c r="F244" s="112" t="s">
        <v>1475</v>
      </c>
      <c r="G244" s="25" t="s">
        <v>227</v>
      </c>
      <c r="H244" s="21" t="s">
        <v>227</v>
      </c>
      <c r="I244" s="21" t="s">
        <v>227</v>
      </c>
      <c r="J244" s="54"/>
    </row>
    <row r="245" spans="1:10" s="139" customFormat="1" ht="75">
      <c r="A245" s="53"/>
      <c r="B245" s="28"/>
      <c r="C245" s="17">
        <v>243</v>
      </c>
      <c r="D245" s="30" t="s">
        <v>1476</v>
      </c>
      <c r="E245" s="124" t="s">
        <v>1477</v>
      </c>
      <c r="F245" s="112" t="s">
        <v>1478</v>
      </c>
      <c r="G245" s="25" t="s">
        <v>1994</v>
      </c>
      <c r="H245" s="21"/>
      <c r="I245" s="55"/>
      <c r="J245" s="54"/>
    </row>
    <row r="246" spans="1:10" s="54" customFormat="1" ht="60">
      <c r="A246" s="53"/>
      <c r="B246" s="28"/>
      <c r="C246" s="17">
        <v>244</v>
      </c>
      <c r="D246" s="30" t="s">
        <v>1110</v>
      </c>
      <c r="E246" s="124" t="s">
        <v>1479</v>
      </c>
      <c r="F246" s="112" t="s">
        <v>1480</v>
      </c>
      <c r="G246" s="25" t="s">
        <v>129</v>
      </c>
      <c r="H246" s="21"/>
      <c r="I246" s="55"/>
    </row>
    <row r="247" spans="1:10" s="139" customFormat="1" ht="75">
      <c r="A247" s="53"/>
      <c r="B247" s="28"/>
      <c r="C247" s="17">
        <v>245</v>
      </c>
      <c r="D247" s="30" t="s">
        <v>1481</v>
      </c>
      <c r="E247" s="124" t="s">
        <v>1482</v>
      </c>
      <c r="F247" s="112" t="s">
        <v>1483</v>
      </c>
      <c r="G247" s="25" t="s">
        <v>1995</v>
      </c>
      <c r="H247" s="21"/>
      <c r="I247" s="55"/>
      <c r="J247" s="54"/>
    </row>
    <row r="248" spans="1:10" s="54" customFormat="1" ht="60">
      <c r="A248" s="53"/>
      <c r="B248" s="28"/>
      <c r="C248" s="17">
        <v>246</v>
      </c>
      <c r="D248" s="30" t="s">
        <v>2113</v>
      </c>
      <c r="E248" s="124" t="s">
        <v>1484</v>
      </c>
      <c r="F248" s="112" t="s">
        <v>1485</v>
      </c>
      <c r="G248" s="25" t="s">
        <v>129</v>
      </c>
      <c r="H248" s="21"/>
      <c r="I248" s="55"/>
    </row>
    <row r="249" spans="1:10" s="54" customFormat="1" ht="60">
      <c r="A249" s="53"/>
      <c r="B249" s="28"/>
      <c r="C249" s="17">
        <v>247</v>
      </c>
      <c r="D249" s="30" t="s">
        <v>1093</v>
      </c>
      <c r="E249" s="124" t="s">
        <v>1486</v>
      </c>
      <c r="F249" s="112" t="s">
        <v>1487</v>
      </c>
      <c r="G249" s="25" t="s">
        <v>227</v>
      </c>
      <c r="H249" s="21"/>
      <c r="I249" s="55"/>
    </row>
    <row r="250" spans="1:10" s="54" customFormat="1" ht="45">
      <c r="A250" s="53"/>
      <c r="B250" s="28"/>
      <c r="C250" s="17">
        <v>248</v>
      </c>
      <c r="D250" s="30" t="s">
        <v>2108</v>
      </c>
      <c r="E250" s="124"/>
      <c r="F250" s="124">
        <v>1755627024</v>
      </c>
      <c r="G250" s="25" t="s">
        <v>1996</v>
      </c>
      <c r="H250" s="21"/>
      <c r="I250" s="55"/>
    </row>
    <row r="251" spans="1:10" s="139" customFormat="1" ht="60">
      <c r="A251" s="53"/>
      <c r="B251" s="28"/>
      <c r="C251" s="17">
        <v>249</v>
      </c>
      <c r="D251" s="30" t="s">
        <v>2109</v>
      </c>
      <c r="E251" s="124" t="s">
        <v>1488</v>
      </c>
      <c r="F251" s="112" t="s">
        <v>1489</v>
      </c>
      <c r="G251" s="25" t="s">
        <v>227</v>
      </c>
      <c r="H251" s="21"/>
      <c r="I251" s="55"/>
      <c r="J251" s="54"/>
    </row>
    <row r="252" spans="1:10" s="54" customFormat="1" ht="60">
      <c r="A252" s="53"/>
      <c r="B252" s="28"/>
      <c r="C252" s="17">
        <v>250</v>
      </c>
      <c r="D252" s="30" t="s">
        <v>1789</v>
      </c>
      <c r="E252" s="124" t="s">
        <v>1491</v>
      </c>
      <c r="F252" s="112" t="s">
        <v>1490</v>
      </c>
      <c r="G252" s="25" t="s">
        <v>134</v>
      </c>
      <c r="H252" s="21"/>
      <c r="I252" s="55"/>
    </row>
    <row r="253" spans="1:10" s="139" customFormat="1" ht="60">
      <c r="A253" s="53"/>
      <c r="B253" s="28"/>
      <c r="C253" s="17">
        <v>251</v>
      </c>
      <c r="D253" s="30" t="s">
        <v>1492</v>
      </c>
      <c r="E253" s="124" t="s">
        <v>1493</v>
      </c>
      <c r="F253" s="112" t="s">
        <v>2232</v>
      </c>
      <c r="G253" s="25" t="s">
        <v>1997</v>
      </c>
      <c r="H253" s="21"/>
      <c r="I253" s="55"/>
      <c r="J253" s="54"/>
    </row>
    <row r="254" spans="1:10" s="54" customFormat="1" ht="60">
      <c r="A254" s="53"/>
      <c r="B254" s="28"/>
      <c r="C254" s="17">
        <v>252</v>
      </c>
      <c r="D254" s="30" t="s">
        <v>1790</v>
      </c>
      <c r="E254" s="124" t="s">
        <v>1494</v>
      </c>
      <c r="F254" s="112" t="s">
        <v>1495</v>
      </c>
      <c r="G254" s="25" t="s">
        <v>227</v>
      </c>
      <c r="H254" s="21"/>
      <c r="I254" s="55"/>
    </row>
    <row r="255" spans="1:10" s="139" customFormat="1" ht="60">
      <c r="A255" s="53"/>
      <c r="B255" s="28"/>
      <c r="C255" s="17">
        <v>253</v>
      </c>
      <c r="D255" s="30" t="s">
        <v>1529</v>
      </c>
      <c r="E255" s="124" t="s">
        <v>1496</v>
      </c>
      <c r="F255" s="112" t="s">
        <v>1497</v>
      </c>
      <c r="G255" s="25" t="s">
        <v>227</v>
      </c>
      <c r="H255" s="21"/>
      <c r="I255" s="55"/>
      <c r="J255" s="54"/>
    </row>
    <row r="256" spans="1:10" s="54" customFormat="1" ht="105">
      <c r="A256" s="53"/>
      <c r="B256" s="28"/>
      <c r="C256" s="17">
        <v>254</v>
      </c>
      <c r="D256" s="2" t="s">
        <v>1146</v>
      </c>
      <c r="E256" s="150"/>
      <c r="F256" s="109" t="s">
        <v>602</v>
      </c>
      <c r="G256" s="21" t="s">
        <v>227</v>
      </c>
      <c r="H256" s="21"/>
      <c r="I256" s="55"/>
    </row>
    <row r="257" spans="1:10" s="12" customFormat="1" ht="60">
      <c r="A257" s="61"/>
      <c r="B257" s="60"/>
      <c r="C257" s="17">
        <v>255</v>
      </c>
      <c r="D257" s="2" t="s">
        <v>1047</v>
      </c>
      <c r="E257" s="150" t="s">
        <v>795</v>
      </c>
      <c r="F257" s="109"/>
      <c r="G257" s="21" t="s">
        <v>227</v>
      </c>
      <c r="H257" s="62"/>
      <c r="I257" s="63"/>
    </row>
    <row r="258" spans="1:10" s="12" customFormat="1" ht="90">
      <c r="A258" s="93"/>
      <c r="B258" s="94"/>
      <c r="C258" s="17">
        <v>256</v>
      </c>
      <c r="D258" s="95" t="s">
        <v>1147</v>
      </c>
      <c r="E258" s="214">
        <v>9104955</v>
      </c>
      <c r="F258" s="115" t="s">
        <v>605</v>
      </c>
      <c r="G258" s="87" t="s">
        <v>129</v>
      </c>
      <c r="H258" s="88"/>
      <c r="I258" s="96"/>
    </row>
    <row r="259" spans="1:10" s="12" customFormat="1" ht="60">
      <c r="A259" s="207"/>
      <c r="B259" s="208"/>
      <c r="C259" s="17">
        <v>257</v>
      </c>
      <c r="D259" s="2" t="s">
        <v>1056</v>
      </c>
      <c r="E259" s="150" t="s">
        <v>604</v>
      </c>
      <c r="F259" s="150" t="s">
        <v>604</v>
      </c>
      <c r="G259" s="21" t="s">
        <v>129</v>
      </c>
      <c r="H259" s="209"/>
      <c r="I259" s="209"/>
    </row>
    <row r="260" spans="1:10" s="12" customFormat="1" ht="60">
      <c r="A260" s="207"/>
      <c r="B260" s="208"/>
      <c r="C260" s="17">
        <v>258</v>
      </c>
      <c r="D260" s="2" t="s">
        <v>1791</v>
      </c>
      <c r="E260" s="150" t="s">
        <v>605</v>
      </c>
      <c r="F260" s="109" t="s">
        <v>606</v>
      </c>
      <c r="G260" s="21" t="s">
        <v>129</v>
      </c>
      <c r="H260" s="209"/>
      <c r="I260" s="209"/>
    </row>
    <row r="261" spans="1:10" s="12" customFormat="1" ht="60">
      <c r="A261" s="207"/>
      <c r="B261" s="208"/>
      <c r="C261" s="17">
        <v>259</v>
      </c>
      <c r="D261" s="2" t="s">
        <v>1048</v>
      </c>
      <c r="E261" s="150" t="s">
        <v>607</v>
      </c>
      <c r="F261" s="109" t="s">
        <v>608</v>
      </c>
      <c r="G261" s="21" t="s">
        <v>129</v>
      </c>
      <c r="H261" s="209"/>
      <c r="I261" s="209"/>
    </row>
    <row r="262" spans="1:10" s="12" customFormat="1" ht="60">
      <c r="A262" s="207"/>
      <c r="B262" s="208"/>
      <c r="C262" s="17">
        <v>260</v>
      </c>
      <c r="D262" s="2" t="s">
        <v>2110</v>
      </c>
      <c r="E262" s="150" t="s">
        <v>609</v>
      </c>
      <c r="F262" s="109"/>
      <c r="G262" s="21" t="s">
        <v>129</v>
      </c>
      <c r="H262" s="209"/>
      <c r="I262" s="209"/>
    </row>
    <row r="263" spans="1:10" s="141" customFormat="1" ht="60">
      <c r="A263" s="207"/>
      <c r="B263" s="208"/>
      <c r="C263" s="17">
        <v>261</v>
      </c>
      <c r="D263" s="2" t="s">
        <v>1530</v>
      </c>
      <c r="E263" s="150" t="s">
        <v>610</v>
      </c>
      <c r="F263" s="109" t="s">
        <v>611</v>
      </c>
      <c r="G263" s="21" t="s">
        <v>129</v>
      </c>
      <c r="H263" s="209"/>
      <c r="I263" s="209"/>
      <c r="J263" s="12"/>
    </row>
    <row r="264" spans="1:10" s="141" customFormat="1" ht="60">
      <c r="A264" s="171"/>
      <c r="B264" s="172"/>
      <c r="C264" s="17">
        <v>262</v>
      </c>
      <c r="D264" s="173" t="s">
        <v>1531</v>
      </c>
      <c r="E264" s="155"/>
      <c r="F264" s="174" t="s">
        <v>1532</v>
      </c>
      <c r="G264" s="87" t="s">
        <v>129</v>
      </c>
      <c r="H264" s="175"/>
      <c r="I264" s="176"/>
      <c r="J264" s="12"/>
    </row>
    <row r="265" spans="1:10" s="141" customFormat="1" ht="96.75" customHeight="1">
      <c r="A265" s="61"/>
      <c r="B265" s="60"/>
      <c r="C265" s="17">
        <v>263</v>
      </c>
      <c r="D265" s="2" t="s">
        <v>1985</v>
      </c>
      <c r="E265" s="150"/>
      <c r="F265" s="109" t="s">
        <v>1533</v>
      </c>
      <c r="G265" s="87" t="s">
        <v>129</v>
      </c>
      <c r="H265" s="62"/>
      <c r="I265" s="63"/>
      <c r="J265" s="12"/>
    </row>
    <row r="266" spans="1:10" s="12" customFormat="1" ht="90">
      <c r="A266" s="61"/>
      <c r="B266" s="60"/>
      <c r="C266" s="17">
        <v>264</v>
      </c>
      <c r="D266" s="2" t="s">
        <v>1148</v>
      </c>
      <c r="E266" s="150" t="s">
        <v>603</v>
      </c>
      <c r="F266" s="109" t="s">
        <v>581</v>
      </c>
      <c r="G266" s="21" t="s">
        <v>1792</v>
      </c>
      <c r="H266" s="62"/>
      <c r="I266" s="63"/>
    </row>
    <row r="267" spans="1:10" s="140" customFormat="1" ht="105">
      <c r="A267" s="31"/>
      <c r="B267" s="51"/>
      <c r="C267" s="17">
        <v>265</v>
      </c>
      <c r="D267" s="30" t="s">
        <v>2038</v>
      </c>
      <c r="E267" s="124" t="s">
        <v>652</v>
      </c>
      <c r="F267" s="112" t="s">
        <v>651</v>
      </c>
      <c r="G267" s="21" t="s">
        <v>1722</v>
      </c>
      <c r="H267" s="25" t="s">
        <v>227</v>
      </c>
      <c r="I267" s="25" t="s">
        <v>227</v>
      </c>
      <c r="J267" s="7"/>
    </row>
    <row r="268" spans="1:10" ht="60">
      <c r="A268" s="31"/>
      <c r="B268" s="51"/>
      <c r="C268" s="17">
        <v>266</v>
      </c>
      <c r="D268" s="30" t="s">
        <v>1049</v>
      </c>
      <c r="E268" s="124"/>
      <c r="F268" s="112" t="s">
        <v>653</v>
      </c>
      <c r="G268" s="21" t="s">
        <v>1722</v>
      </c>
      <c r="H268" s="25" t="s">
        <v>227</v>
      </c>
      <c r="I268" s="25" t="s">
        <v>227</v>
      </c>
      <c r="J268" s="7"/>
    </row>
    <row r="269" spans="1:10" s="140" customFormat="1" ht="90">
      <c r="A269" s="31"/>
      <c r="B269" s="51"/>
      <c r="C269" s="17">
        <v>267</v>
      </c>
      <c r="D269" s="30" t="s">
        <v>1498</v>
      </c>
      <c r="E269" s="124"/>
      <c r="F269" s="112" t="s">
        <v>1499</v>
      </c>
      <c r="G269" s="21" t="s">
        <v>1722</v>
      </c>
      <c r="H269" s="25" t="s">
        <v>227</v>
      </c>
      <c r="I269" s="25" t="s">
        <v>227</v>
      </c>
      <c r="J269" s="33"/>
    </row>
    <row r="270" spans="1:10" s="139" customFormat="1" ht="135">
      <c r="A270" s="53"/>
      <c r="B270" s="28"/>
      <c r="C270" s="17">
        <v>268</v>
      </c>
      <c r="D270" s="30" t="s">
        <v>1793</v>
      </c>
      <c r="E270" s="124" t="s">
        <v>1501</v>
      </c>
      <c r="F270" s="112" t="s">
        <v>1500</v>
      </c>
      <c r="G270" s="25" t="s">
        <v>132</v>
      </c>
      <c r="H270" s="21"/>
      <c r="I270" s="55"/>
      <c r="J270" s="54"/>
    </row>
    <row r="271" spans="1:10" s="54" customFormat="1" ht="90">
      <c r="A271" s="146"/>
      <c r="B271" s="147"/>
      <c r="C271" s="17">
        <v>269</v>
      </c>
      <c r="D271" s="30" t="s">
        <v>1149</v>
      </c>
      <c r="E271" s="215" t="s">
        <v>1502</v>
      </c>
      <c r="F271" s="112" t="s">
        <v>1503</v>
      </c>
      <c r="G271" s="148" t="s">
        <v>1794</v>
      </c>
      <c r="H271" s="250"/>
      <c r="I271" s="250"/>
    </row>
    <row r="272" spans="1:10" s="139" customFormat="1" ht="120">
      <c r="A272" s="53"/>
      <c r="B272" s="28"/>
      <c r="C272" s="17">
        <v>270</v>
      </c>
      <c r="D272" s="30" t="s">
        <v>2112</v>
      </c>
      <c r="E272" s="156" t="s">
        <v>266</v>
      </c>
      <c r="F272" s="256" t="s">
        <v>267</v>
      </c>
      <c r="G272" s="25" t="s">
        <v>1795</v>
      </c>
      <c r="H272" s="21"/>
      <c r="I272" s="55"/>
      <c r="J272" s="54"/>
    </row>
    <row r="273" spans="1:10" s="54" customFormat="1" ht="105">
      <c r="A273" s="53"/>
      <c r="B273" s="28"/>
      <c r="C273" s="17">
        <v>271</v>
      </c>
      <c r="D273" s="30" t="s">
        <v>2111</v>
      </c>
      <c r="E273" s="124" t="s">
        <v>24</v>
      </c>
      <c r="F273" s="177" t="s">
        <v>2349</v>
      </c>
      <c r="G273" s="25" t="s">
        <v>227</v>
      </c>
      <c r="H273" s="21"/>
      <c r="I273" s="55"/>
    </row>
    <row r="274" spans="1:10" s="139" customFormat="1" ht="57">
      <c r="A274" s="53"/>
      <c r="B274" s="28"/>
      <c r="C274" s="17">
        <v>272</v>
      </c>
      <c r="D274" s="59" t="s">
        <v>1534</v>
      </c>
      <c r="E274" s="124" t="s">
        <v>1504</v>
      </c>
      <c r="F274" s="177" t="s">
        <v>2350</v>
      </c>
      <c r="G274" s="25" t="s">
        <v>1998</v>
      </c>
      <c r="H274" s="21"/>
      <c r="I274" s="55"/>
      <c r="J274" s="54"/>
    </row>
    <row r="275" spans="1:10" s="139" customFormat="1" ht="75">
      <c r="A275" s="53"/>
      <c r="B275" s="28"/>
      <c r="C275" s="17">
        <v>273</v>
      </c>
      <c r="D275" s="30" t="s">
        <v>1796</v>
      </c>
      <c r="E275" s="124" t="s">
        <v>1505</v>
      </c>
      <c r="F275" s="112" t="s">
        <v>1506</v>
      </c>
      <c r="G275" s="25" t="s">
        <v>130</v>
      </c>
      <c r="H275" s="21"/>
      <c r="I275" s="55"/>
      <c r="J275" s="54"/>
    </row>
    <row r="276" spans="1:10" s="139" customFormat="1" ht="60">
      <c r="A276" s="53"/>
      <c r="B276" s="28"/>
      <c r="C276" s="17">
        <v>274</v>
      </c>
      <c r="D276" s="30" t="s">
        <v>1507</v>
      </c>
      <c r="E276" s="151" t="s">
        <v>1508</v>
      </c>
      <c r="F276" s="124" t="s">
        <v>2351</v>
      </c>
      <c r="G276" s="25" t="s">
        <v>130</v>
      </c>
      <c r="H276" s="21"/>
      <c r="I276" s="55"/>
      <c r="J276" s="54"/>
    </row>
    <row r="277" spans="1:10" s="139" customFormat="1" ht="60">
      <c r="A277" s="53"/>
      <c r="B277" s="28"/>
      <c r="C277" s="17">
        <v>275</v>
      </c>
      <c r="D277" s="30" t="s">
        <v>1509</v>
      </c>
      <c r="E277" s="27"/>
      <c r="F277" s="112" t="s">
        <v>1510</v>
      </c>
      <c r="G277" s="25" t="s">
        <v>1996</v>
      </c>
      <c r="H277" s="21"/>
      <c r="I277" s="55"/>
      <c r="J277" s="54"/>
    </row>
    <row r="278" spans="1:10" s="54" customFormat="1" ht="45">
      <c r="A278" s="53"/>
      <c r="B278" s="28"/>
      <c r="C278" s="17">
        <v>276</v>
      </c>
      <c r="D278" s="30" t="s">
        <v>879</v>
      </c>
      <c r="E278" s="124" t="s">
        <v>178</v>
      </c>
      <c r="F278" s="177" t="s">
        <v>179</v>
      </c>
      <c r="G278" s="25" t="s">
        <v>227</v>
      </c>
      <c r="H278" s="21"/>
      <c r="I278" s="55"/>
    </row>
    <row r="279" spans="1:10" s="139" customFormat="1" ht="45">
      <c r="A279" s="53"/>
      <c r="B279" s="28"/>
      <c r="C279" s="17">
        <v>277</v>
      </c>
      <c r="D279" s="30" t="s">
        <v>1511</v>
      </c>
      <c r="E279" s="124" t="s">
        <v>1512</v>
      </c>
      <c r="F279" s="124" t="s">
        <v>2352</v>
      </c>
      <c r="G279" s="25" t="s">
        <v>1723</v>
      </c>
      <c r="H279" s="21"/>
      <c r="I279" s="55"/>
      <c r="J279" s="54"/>
    </row>
    <row r="280" spans="1:10" ht="75">
      <c r="A280" s="31"/>
      <c r="B280" s="51"/>
      <c r="C280" s="17">
        <v>278</v>
      </c>
      <c r="D280" s="108" t="s">
        <v>1202</v>
      </c>
      <c r="E280" s="124" t="s">
        <v>639</v>
      </c>
      <c r="F280" s="159"/>
      <c r="G280" s="133" t="s">
        <v>1724</v>
      </c>
      <c r="H280" s="64"/>
      <c r="I280" s="37"/>
      <c r="J280" s="7"/>
    </row>
    <row r="281" spans="1:10" ht="60">
      <c r="A281" s="31"/>
      <c r="B281" s="51"/>
      <c r="C281" s="17">
        <v>279</v>
      </c>
      <c r="D281" s="30" t="s">
        <v>2039</v>
      </c>
      <c r="E281" s="124" t="s">
        <v>650</v>
      </c>
      <c r="F281" s="177" t="s">
        <v>2353</v>
      </c>
      <c r="G281" s="25" t="s">
        <v>1999</v>
      </c>
      <c r="H281" s="25" t="s">
        <v>129</v>
      </c>
      <c r="I281" s="25" t="s">
        <v>129</v>
      </c>
      <c r="J281" s="7"/>
    </row>
    <row r="282" spans="1:10" s="81" customFormat="1" ht="90">
      <c r="A282" s="53"/>
      <c r="B282" s="28"/>
      <c r="C282" s="17">
        <v>280</v>
      </c>
      <c r="D282" s="30" t="s">
        <v>1328</v>
      </c>
      <c r="E282" s="304" t="s">
        <v>2355</v>
      </c>
      <c r="F282" s="177"/>
      <c r="G282" s="25" t="s">
        <v>1730</v>
      </c>
      <c r="H282" s="25" t="s">
        <v>134</v>
      </c>
      <c r="I282" s="25" t="s">
        <v>134</v>
      </c>
      <c r="J282" s="54"/>
    </row>
    <row r="283" spans="1:10" s="81" customFormat="1" ht="75">
      <c r="A283" s="53"/>
      <c r="B283" s="28"/>
      <c r="C283" s="17">
        <v>281</v>
      </c>
      <c r="D283" s="30" t="s">
        <v>1943</v>
      </c>
      <c r="E283" s="124" t="s">
        <v>711</v>
      </c>
      <c r="F283" s="177"/>
      <c r="G283" s="25" t="s">
        <v>1730</v>
      </c>
      <c r="H283" s="25" t="s">
        <v>131</v>
      </c>
      <c r="I283" s="25" t="s">
        <v>131</v>
      </c>
      <c r="J283" s="54"/>
    </row>
    <row r="284" spans="1:10" s="54" customFormat="1" ht="90">
      <c r="A284" s="53"/>
      <c r="B284" s="28"/>
      <c r="C284" s="17">
        <v>282</v>
      </c>
      <c r="D284" s="30" t="s">
        <v>838</v>
      </c>
      <c r="E284" s="124" t="s">
        <v>589</v>
      </c>
      <c r="F284" s="177" t="s">
        <v>2356</v>
      </c>
      <c r="G284" s="25" t="s">
        <v>1730</v>
      </c>
      <c r="H284" s="25" t="s">
        <v>134</v>
      </c>
      <c r="I284" s="25" t="s">
        <v>134</v>
      </c>
    </row>
    <row r="285" spans="1:10" s="54" customFormat="1" ht="75">
      <c r="A285" s="53"/>
      <c r="B285" s="28"/>
      <c r="C285" s="17">
        <v>283</v>
      </c>
      <c r="D285" s="30" t="s">
        <v>712</v>
      </c>
      <c r="E285" s="124" t="s">
        <v>724</v>
      </c>
      <c r="F285" s="177"/>
      <c r="G285" s="25" t="s">
        <v>1730</v>
      </c>
      <c r="H285" s="25"/>
      <c r="I285" s="25"/>
    </row>
    <row r="286" spans="1:10" s="54" customFormat="1" ht="75">
      <c r="A286" s="53"/>
      <c r="B286" s="28"/>
      <c r="C286" s="17">
        <v>284</v>
      </c>
      <c r="D286" s="30" t="s">
        <v>839</v>
      </c>
      <c r="E286" s="124" t="s">
        <v>725</v>
      </c>
      <c r="F286" s="177" t="s">
        <v>2357</v>
      </c>
      <c r="G286" s="25" t="s">
        <v>1730</v>
      </c>
      <c r="H286" s="25"/>
      <c r="I286" s="25"/>
    </row>
    <row r="287" spans="1:10" s="81" customFormat="1" ht="90">
      <c r="A287" s="53"/>
      <c r="B287" s="28"/>
      <c r="C287" s="17">
        <v>285</v>
      </c>
      <c r="D287" s="30" t="s">
        <v>2133</v>
      </c>
      <c r="E287" s="124" t="s">
        <v>714</v>
      </c>
      <c r="F287" s="177"/>
      <c r="G287" s="25" t="s">
        <v>1730</v>
      </c>
      <c r="H287" s="25" t="s">
        <v>134</v>
      </c>
      <c r="I287" s="25" t="s">
        <v>134</v>
      </c>
      <c r="J287" s="54"/>
    </row>
    <row r="288" spans="1:10" s="81" customFormat="1" ht="90">
      <c r="A288" s="53"/>
      <c r="B288" s="28"/>
      <c r="C288" s="17">
        <v>286</v>
      </c>
      <c r="D288" s="30" t="s">
        <v>1356</v>
      </c>
      <c r="E288" s="124" t="s">
        <v>713</v>
      </c>
      <c r="F288" s="177"/>
      <c r="G288" s="25" t="s">
        <v>1730</v>
      </c>
      <c r="H288" s="25"/>
      <c r="I288" s="25"/>
      <c r="J288" s="54"/>
    </row>
    <row r="289" spans="1:10" s="81" customFormat="1" ht="90">
      <c r="A289" s="53"/>
      <c r="B289" s="28"/>
      <c r="C289" s="17">
        <v>287</v>
      </c>
      <c r="D289" s="30" t="s">
        <v>2134</v>
      </c>
      <c r="E289" s="124" t="s">
        <v>726</v>
      </c>
      <c r="F289" s="177"/>
      <c r="G289" s="25" t="s">
        <v>1730</v>
      </c>
      <c r="H289" s="25"/>
      <c r="I289" s="25"/>
      <c r="J289" s="54"/>
    </row>
    <row r="290" spans="1:10" s="81" customFormat="1" ht="90">
      <c r="A290" s="53"/>
      <c r="B290" s="28"/>
      <c r="C290" s="17">
        <v>288</v>
      </c>
      <c r="D290" s="30" t="s">
        <v>1329</v>
      </c>
      <c r="E290" s="124" t="s">
        <v>1330</v>
      </c>
      <c r="F290" s="177"/>
      <c r="G290" s="25" t="s">
        <v>1730</v>
      </c>
      <c r="H290" s="25" t="s">
        <v>134</v>
      </c>
      <c r="I290" s="25" t="s">
        <v>134</v>
      </c>
      <c r="J290" s="54"/>
    </row>
    <row r="291" spans="1:10" s="54" customFormat="1" ht="90">
      <c r="A291" s="53"/>
      <c r="B291" s="28"/>
      <c r="C291" s="17">
        <v>289</v>
      </c>
      <c r="D291" s="30" t="s">
        <v>1357</v>
      </c>
      <c r="E291" s="124" t="s">
        <v>715</v>
      </c>
      <c r="F291" s="177"/>
      <c r="G291" s="25" t="s">
        <v>1730</v>
      </c>
      <c r="H291" s="25" t="s">
        <v>134</v>
      </c>
      <c r="I291" s="25" t="s">
        <v>134</v>
      </c>
    </row>
    <row r="292" spans="1:10" s="54" customFormat="1" ht="90">
      <c r="A292" s="53"/>
      <c r="B292" s="28"/>
      <c r="C292" s="17">
        <v>290</v>
      </c>
      <c r="D292" s="30" t="s">
        <v>727</v>
      </c>
      <c r="E292" s="124" t="s">
        <v>728</v>
      </c>
      <c r="F292" s="177"/>
      <c r="G292" s="25" t="s">
        <v>1730</v>
      </c>
      <c r="H292" s="25"/>
      <c r="I292" s="25"/>
    </row>
    <row r="293" spans="1:10" s="81" customFormat="1" ht="75">
      <c r="A293" s="53"/>
      <c r="B293" s="28"/>
      <c r="C293" s="17">
        <v>291</v>
      </c>
      <c r="D293" s="30" t="s">
        <v>1358</v>
      </c>
      <c r="E293" s="124" t="s">
        <v>1331</v>
      </c>
      <c r="F293" s="177" t="s">
        <v>2358</v>
      </c>
      <c r="G293" s="25" t="s">
        <v>1730</v>
      </c>
      <c r="H293" s="25" t="s">
        <v>134</v>
      </c>
      <c r="I293" s="25" t="s">
        <v>134</v>
      </c>
      <c r="J293" s="54"/>
    </row>
    <row r="294" spans="1:10" s="81" customFormat="1" ht="90">
      <c r="A294" s="53"/>
      <c r="B294" s="28"/>
      <c r="C294" s="17">
        <v>292</v>
      </c>
      <c r="D294" s="30" t="s">
        <v>1359</v>
      </c>
      <c r="E294" s="124"/>
      <c r="F294" s="177" t="s">
        <v>2359</v>
      </c>
      <c r="G294" s="25" t="s">
        <v>1730</v>
      </c>
      <c r="H294" s="25" t="s">
        <v>134</v>
      </c>
      <c r="I294" s="25" t="s">
        <v>134</v>
      </c>
      <c r="J294" s="54"/>
    </row>
    <row r="295" spans="1:10" s="139" customFormat="1" ht="90">
      <c r="A295" s="53"/>
      <c r="B295" s="28"/>
      <c r="C295" s="17">
        <v>293</v>
      </c>
      <c r="D295" s="30" t="s">
        <v>1332</v>
      </c>
      <c r="E295" s="124" t="s">
        <v>716</v>
      </c>
      <c r="F295" s="177" t="s">
        <v>105</v>
      </c>
      <c r="G295" s="25" t="s">
        <v>1730</v>
      </c>
      <c r="H295" s="25" t="s">
        <v>134</v>
      </c>
      <c r="I295" s="25" t="s">
        <v>134</v>
      </c>
      <c r="J295" s="54"/>
    </row>
    <row r="296" spans="1:10" s="54" customFormat="1" ht="90">
      <c r="A296" s="53"/>
      <c r="B296" s="28"/>
      <c r="C296" s="17">
        <v>294</v>
      </c>
      <c r="D296" s="30" t="s">
        <v>2040</v>
      </c>
      <c r="E296" s="124" t="s">
        <v>106</v>
      </c>
      <c r="F296" s="177" t="s">
        <v>2360</v>
      </c>
      <c r="G296" s="25" t="s">
        <v>1730</v>
      </c>
      <c r="H296" s="25" t="s">
        <v>134</v>
      </c>
      <c r="I296" s="25" t="s">
        <v>134</v>
      </c>
    </row>
    <row r="297" spans="1:10" s="54" customFormat="1" ht="90">
      <c r="A297" s="53"/>
      <c r="B297" s="28"/>
      <c r="C297" s="17">
        <v>295</v>
      </c>
      <c r="D297" s="30" t="s">
        <v>729</v>
      </c>
      <c r="E297" s="124" t="s">
        <v>730</v>
      </c>
      <c r="F297" s="177"/>
      <c r="G297" s="25" t="s">
        <v>1730</v>
      </c>
      <c r="H297" s="25"/>
      <c r="I297" s="25"/>
    </row>
    <row r="298" spans="1:10" s="54" customFormat="1" ht="90">
      <c r="A298" s="53"/>
      <c r="B298" s="28"/>
      <c r="C298" s="17">
        <v>296</v>
      </c>
      <c r="D298" s="30" t="s">
        <v>1333</v>
      </c>
      <c r="E298" s="124" t="s">
        <v>731</v>
      </c>
      <c r="F298" s="177"/>
      <c r="G298" s="25" t="s">
        <v>1730</v>
      </c>
      <c r="H298" s="25"/>
      <c r="I298" s="25"/>
    </row>
    <row r="299" spans="1:10" s="54" customFormat="1" ht="90">
      <c r="A299" s="53"/>
      <c r="B299" s="28"/>
      <c r="C299" s="17">
        <v>297</v>
      </c>
      <c r="D299" s="30" t="s">
        <v>1058</v>
      </c>
      <c r="E299" s="124"/>
      <c r="F299" s="177" t="s">
        <v>239</v>
      </c>
      <c r="G299" s="25" t="s">
        <v>1730</v>
      </c>
      <c r="H299" s="25" t="s">
        <v>134</v>
      </c>
      <c r="I299" s="25" t="s">
        <v>134</v>
      </c>
    </row>
    <row r="300" spans="1:10" s="54" customFormat="1" ht="90">
      <c r="A300" s="53"/>
      <c r="B300" s="28"/>
      <c r="C300" s="17">
        <v>298</v>
      </c>
      <c r="D300" s="30" t="s">
        <v>1057</v>
      </c>
      <c r="E300" s="124" t="s">
        <v>107</v>
      </c>
      <c r="F300" s="177" t="s">
        <v>2361</v>
      </c>
      <c r="G300" s="25" t="s">
        <v>1730</v>
      </c>
      <c r="H300" s="25" t="s">
        <v>134</v>
      </c>
      <c r="I300" s="25" t="s">
        <v>134</v>
      </c>
    </row>
    <row r="301" spans="1:10" s="54" customFormat="1" ht="90">
      <c r="A301" s="53"/>
      <c r="B301" s="28"/>
      <c r="C301" s="17">
        <v>299</v>
      </c>
      <c r="D301" s="30" t="s">
        <v>717</v>
      </c>
      <c r="E301" s="124" t="s">
        <v>718</v>
      </c>
      <c r="F301" s="177"/>
      <c r="G301" s="25" t="s">
        <v>1730</v>
      </c>
      <c r="H301" s="25" t="s">
        <v>134</v>
      </c>
      <c r="I301" s="25" t="s">
        <v>134</v>
      </c>
    </row>
    <row r="302" spans="1:10" s="81" customFormat="1" ht="90">
      <c r="A302" s="53"/>
      <c r="B302" s="28"/>
      <c r="C302" s="17">
        <v>300</v>
      </c>
      <c r="D302" s="30" t="s">
        <v>1360</v>
      </c>
      <c r="E302" s="124" t="s">
        <v>732</v>
      </c>
      <c r="F302" s="177"/>
      <c r="G302" s="25" t="s">
        <v>1730</v>
      </c>
      <c r="H302" s="25"/>
      <c r="I302" s="25"/>
      <c r="J302" s="54"/>
    </row>
    <row r="303" spans="1:10" s="54" customFormat="1" ht="90">
      <c r="A303" s="53"/>
      <c r="B303" s="28"/>
      <c r="C303" s="17">
        <v>301</v>
      </c>
      <c r="D303" s="30" t="s">
        <v>1361</v>
      </c>
      <c r="E303" s="124" t="s">
        <v>733</v>
      </c>
      <c r="F303" s="177"/>
      <c r="G303" s="25" t="s">
        <v>1730</v>
      </c>
      <c r="H303" s="25"/>
      <c r="I303" s="25"/>
    </row>
    <row r="304" spans="1:10" s="81" customFormat="1" ht="105">
      <c r="A304" s="53"/>
      <c r="B304" s="28"/>
      <c r="C304" s="17">
        <v>302</v>
      </c>
      <c r="D304" s="30" t="s">
        <v>1944</v>
      </c>
      <c r="E304" s="124" t="s">
        <v>719</v>
      </c>
      <c r="F304" s="177" t="s">
        <v>2362</v>
      </c>
      <c r="G304" s="25" t="s">
        <v>1730</v>
      </c>
      <c r="H304" s="25" t="s">
        <v>134</v>
      </c>
      <c r="I304" s="25" t="s">
        <v>134</v>
      </c>
      <c r="J304" s="54"/>
    </row>
    <row r="305" spans="1:10" s="54" customFormat="1" ht="90">
      <c r="A305" s="53"/>
      <c r="B305" s="28"/>
      <c r="C305" s="17">
        <v>303</v>
      </c>
      <c r="D305" s="30" t="s">
        <v>720</v>
      </c>
      <c r="E305" s="124" t="s">
        <v>721</v>
      </c>
      <c r="F305" s="177"/>
      <c r="G305" s="25" t="s">
        <v>1730</v>
      </c>
      <c r="H305" s="25" t="s">
        <v>134</v>
      </c>
      <c r="I305" s="25" t="s">
        <v>134</v>
      </c>
    </row>
    <row r="306" spans="1:10" s="54" customFormat="1" ht="90">
      <c r="A306" s="53"/>
      <c r="B306" s="28"/>
      <c r="C306" s="17">
        <v>304</v>
      </c>
      <c r="D306" s="30" t="s">
        <v>840</v>
      </c>
      <c r="E306" s="124" t="s">
        <v>734</v>
      </c>
      <c r="F306" s="177"/>
      <c r="G306" s="25" t="s">
        <v>1730</v>
      </c>
      <c r="H306" s="25"/>
      <c r="I306" s="25"/>
    </row>
    <row r="307" spans="1:10" s="81" customFormat="1" ht="90">
      <c r="A307" s="53"/>
      <c r="B307" s="28"/>
      <c r="C307" s="17">
        <v>305</v>
      </c>
      <c r="D307" s="30" t="s">
        <v>1513</v>
      </c>
      <c r="E307" s="124" t="s">
        <v>2363</v>
      </c>
      <c r="F307" s="177"/>
      <c r="G307" s="25" t="s">
        <v>1730</v>
      </c>
      <c r="H307" s="25" t="s">
        <v>134</v>
      </c>
      <c r="I307" s="25" t="s">
        <v>134</v>
      </c>
      <c r="J307" s="54"/>
    </row>
    <row r="308" spans="1:10" s="81" customFormat="1" ht="90">
      <c r="A308" s="53"/>
      <c r="B308" s="28"/>
      <c r="C308" s="17">
        <v>306</v>
      </c>
      <c r="D308" s="30" t="s">
        <v>1362</v>
      </c>
      <c r="E308" s="124" t="s">
        <v>2364</v>
      </c>
      <c r="F308" s="177"/>
      <c r="G308" s="25" t="s">
        <v>1730</v>
      </c>
      <c r="H308" s="25" t="s">
        <v>134</v>
      </c>
      <c r="I308" s="25" t="s">
        <v>134</v>
      </c>
      <c r="J308" s="54"/>
    </row>
    <row r="309" spans="1:10" s="54" customFormat="1" ht="90">
      <c r="A309" s="53"/>
      <c r="B309" s="28"/>
      <c r="C309" s="17">
        <v>307</v>
      </c>
      <c r="D309" s="30" t="s">
        <v>735</v>
      </c>
      <c r="E309" s="124" t="s">
        <v>736</v>
      </c>
      <c r="F309" s="177"/>
      <c r="G309" s="25" t="s">
        <v>1730</v>
      </c>
      <c r="H309" s="25"/>
      <c r="I309" s="25"/>
    </row>
    <row r="310" spans="1:10" s="81" customFormat="1" ht="90">
      <c r="A310" s="53"/>
      <c r="B310" s="28"/>
      <c r="C310" s="17">
        <v>308</v>
      </c>
      <c r="D310" s="30" t="s">
        <v>1363</v>
      </c>
      <c r="E310" s="124" t="s">
        <v>722</v>
      </c>
      <c r="F310" s="177" t="s">
        <v>2365</v>
      </c>
      <c r="G310" s="25" t="s">
        <v>1730</v>
      </c>
      <c r="H310" s="25" t="s">
        <v>134</v>
      </c>
      <c r="I310" s="25" t="s">
        <v>134</v>
      </c>
      <c r="J310" s="54"/>
    </row>
    <row r="311" spans="1:10" s="54" customFormat="1" ht="90">
      <c r="A311" s="53"/>
      <c r="B311" s="28"/>
      <c r="C311" s="17">
        <v>309</v>
      </c>
      <c r="D311" s="30" t="s">
        <v>737</v>
      </c>
      <c r="E311" s="124" t="s">
        <v>2366</v>
      </c>
      <c r="F311" s="177"/>
      <c r="G311" s="25" t="s">
        <v>1730</v>
      </c>
      <c r="H311" s="25"/>
      <c r="I311" s="25"/>
    </row>
    <row r="312" spans="1:10" s="54" customFormat="1" ht="90">
      <c r="A312" s="53"/>
      <c r="B312" s="28"/>
      <c r="C312" s="17">
        <v>310</v>
      </c>
      <c r="D312" s="30" t="s">
        <v>938</v>
      </c>
      <c r="E312" s="124" t="s">
        <v>109</v>
      </c>
      <c r="F312" s="177" t="s">
        <v>110</v>
      </c>
      <c r="G312" s="25" t="s">
        <v>1730</v>
      </c>
      <c r="H312" s="25" t="s">
        <v>134</v>
      </c>
      <c r="I312" s="25" t="s">
        <v>134</v>
      </c>
    </row>
    <row r="313" spans="1:10" s="81" customFormat="1" ht="90">
      <c r="A313" s="53"/>
      <c r="B313" s="28"/>
      <c r="C313" s="17">
        <v>311</v>
      </c>
      <c r="D313" s="30" t="s">
        <v>1514</v>
      </c>
      <c r="E313" s="124" t="s">
        <v>738</v>
      </c>
      <c r="F313" s="177"/>
      <c r="G313" s="25" t="s">
        <v>1730</v>
      </c>
      <c r="H313" s="25" t="s">
        <v>134</v>
      </c>
      <c r="I313" s="25" t="s">
        <v>134</v>
      </c>
      <c r="J313" s="54"/>
    </row>
    <row r="314" spans="1:10" s="81" customFormat="1" ht="90">
      <c r="A314" s="53"/>
      <c r="B314" s="28"/>
      <c r="C314" s="17">
        <v>312</v>
      </c>
      <c r="D314" s="30" t="s">
        <v>1946</v>
      </c>
      <c r="E314" s="124" t="s">
        <v>739</v>
      </c>
      <c r="F314" s="177" t="s">
        <v>2367</v>
      </c>
      <c r="G314" s="25" t="s">
        <v>1730</v>
      </c>
      <c r="H314" s="25" t="s">
        <v>134</v>
      </c>
      <c r="I314" s="25" t="s">
        <v>134</v>
      </c>
      <c r="J314" s="54"/>
    </row>
    <row r="315" spans="1:10" s="54" customFormat="1" ht="90">
      <c r="A315" s="53"/>
      <c r="B315" s="28"/>
      <c r="C315" s="17">
        <v>313</v>
      </c>
      <c r="D315" s="30" t="s">
        <v>1945</v>
      </c>
      <c r="E315" s="124" t="s">
        <v>741</v>
      </c>
      <c r="F315" s="177" t="s">
        <v>740</v>
      </c>
      <c r="G315" s="25" t="s">
        <v>1730</v>
      </c>
      <c r="H315" s="25" t="s">
        <v>134</v>
      </c>
      <c r="I315" s="25" t="s">
        <v>134</v>
      </c>
    </row>
    <row r="316" spans="1:10" s="54" customFormat="1" ht="90">
      <c r="A316" s="53"/>
      <c r="B316" s="28"/>
      <c r="C316" s="17">
        <v>314</v>
      </c>
      <c r="D316" s="30" t="s">
        <v>1051</v>
      </c>
      <c r="E316" s="124" t="s">
        <v>742</v>
      </c>
      <c r="F316" s="177"/>
      <c r="G316" s="25" t="s">
        <v>1730</v>
      </c>
      <c r="H316" s="25" t="s">
        <v>134</v>
      </c>
      <c r="I316" s="25" t="s">
        <v>134</v>
      </c>
    </row>
    <row r="317" spans="1:10" s="54" customFormat="1" ht="90">
      <c r="A317" s="53"/>
      <c r="B317" s="28"/>
      <c r="C317" s="17">
        <v>315</v>
      </c>
      <c r="D317" s="30" t="s">
        <v>1050</v>
      </c>
      <c r="E317" s="124" t="s">
        <v>743</v>
      </c>
      <c r="F317" s="177"/>
      <c r="G317" s="25" t="s">
        <v>1730</v>
      </c>
      <c r="H317" s="25"/>
      <c r="I317" s="25"/>
    </row>
    <row r="318" spans="1:10" s="54" customFormat="1" ht="90">
      <c r="A318" s="53"/>
      <c r="B318" s="28"/>
      <c r="C318" s="17">
        <v>316</v>
      </c>
      <c r="D318" s="30" t="s">
        <v>1515</v>
      </c>
      <c r="E318" s="124" t="s">
        <v>744</v>
      </c>
      <c r="F318" s="177"/>
      <c r="G318" s="25" t="s">
        <v>1730</v>
      </c>
      <c r="H318" s="25" t="s">
        <v>134</v>
      </c>
      <c r="I318" s="25" t="s">
        <v>134</v>
      </c>
    </row>
    <row r="319" spans="1:10" s="81" customFormat="1" ht="90">
      <c r="A319" s="53"/>
      <c r="B319" s="28"/>
      <c r="C319" s="17">
        <v>317</v>
      </c>
      <c r="D319" s="30" t="s">
        <v>1334</v>
      </c>
      <c r="E319" s="124" t="s">
        <v>723</v>
      </c>
      <c r="F319" s="177"/>
      <c r="G319" s="25" t="s">
        <v>1730</v>
      </c>
      <c r="H319" s="25" t="s">
        <v>134</v>
      </c>
      <c r="I319" s="25" t="s">
        <v>134</v>
      </c>
      <c r="J319" s="54"/>
    </row>
    <row r="320" spans="1:10" s="54" customFormat="1" ht="90">
      <c r="A320" s="53"/>
      <c r="B320" s="28"/>
      <c r="C320" s="17">
        <v>318</v>
      </c>
      <c r="D320" s="30" t="s">
        <v>801</v>
      </c>
      <c r="E320" s="124" t="s">
        <v>745</v>
      </c>
      <c r="F320" s="177"/>
      <c r="G320" s="25" t="s">
        <v>1730</v>
      </c>
      <c r="H320" s="25" t="s">
        <v>134</v>
      </c>
      <c r="I320" s="25" t="s">
        <v>134</v>
      </c>
    </row>
    <row r="321" spans="1:10" s="54" customFormat="1" ht="90">
      <c r="A321" s="53"/>
      <c r="B321" s="28"/>
      <c r="C321" s="17">
        <v>319</v>
      </c>
      <c r="D321" s="30" t="s">
        <v>841</v>
      </c>
      <c r="E321" s="124" t="s">
        <v>746</v>
      </c>
      <c r="F321" s="177"/>
      <c r="G321" s="25" t="s">
        <v>1730</v>
      </c>
      <c r="H321" s="25" t="s">
        <v>134</v>
      </c>
      <c r="I321" s="25" t="s">
        <v>134</v>
      </c>
    </row>
    <row r="322" spans="1:10" s="54" customFormat="1" ht="75">
      <c r="A322" s="53"/>
      <c r="B322" s="28"/>
      <c r="C322" s="17">
        <v>320</v>
      </c>
      <c r="D322" s="13" t="s">
        <v>1892</v>
      </c>
      <c r="E322" s="216"/>
      <c r="F322" s="305" t="s">
        <v>1894</v>
      </c>
      <c r="G322" s="25"/>
      <c r="H322" s="25"/>
      <c r="I322" s="37"/>
    </row>
    <row r="323" spans="1:10" s="54" customFormat="1" ht="105">
      <c r="A323" s="53"/>
      <c r="B323" s="28"/>
      <c r="C323" s="17">
        <v>321</v>
      </c>
      <c r="D323" s="30" t="s">
        <v>802</v>
      </c>
      <c r="E323" s="150" t="s">
        <v>749</v>
      </c>
      <c r="F323" s="252" t="s">
        <v>2368</v>
      </c>
      <c r="G323" s="25" t="s">
        <v>1730</v>
      </c>
      <c r="H323" s="21"/>
      <c r="I323" s="55"/>
    </row>
    <row r="324" spans="1:10" s="54" customFormat="1" ht="90">
      <c r="A324" s="53"/>
      <c r="B324" s="28"/>
      <c r="C324" s="17">
        <v>322</v>
      </c>
      <c r="D324" s="30" t="s">
        <v>1516</v>
      </c>
      <c r="E324" s="124" t="s">
        <v>750</v>
      </c>
      <c r="F324" s="177"/>
      <c r="G324" s="25" t="s">
        <v>1730</v>
      </c>
      <c r="H324" s="25" t="s">
        <v>134</v>
      </c>
      <c r="I324" s="25" t="s">
        <v>134</v>
      </c>
    </row>
    <row r="325" spans="1:10" s="81" customFormat="1" ht="90">
      <c r="A325" s="53"/>
      <c r="B325" s="28"/>
      <c r="C325" s="17">
        <v>323</v>
      </c>
      <c r="D325" s="30" t="s">
        <v>1335</v>
      </c>
      <c r="E325" s="124" t="s">
        <v>751</v>
      </c>
      <c r="F325" s="177" t="s">
        <v>2369</v>
      </c>
      <c r="G325" s="25" t="s">
        <v>1730</v>
      </c>
      <c r="H325" s="25" t="s">
        <v>134</v>
      </c>
      <c r="I325" s="25" t="s">
        <v>134</v>
      </c>
      <c r="J325" s="54"/>
    </row>
    <row r="326" spans="1:10" s="54" customFormat="1" ht="105">
      <c r="A326" s="53"/>
      <c r="B326" s="28"/>
      <c r="C326" s="17">
        <v>324</v>
      </c>
      <c r="D326" s="30" t="s">
        <v>1059</v>
      </c>
      <c r="E326" s="124" t="s">
        <v>752</v>
      </c>
      <c r="F326" s="177"/>
      <c r="G326" s="25" t="s">
        <v>1730</v>
      </c>
      <c r="H326" s="25"/>
      <c r="I326" s="25"/>
    </row>
    <row r="327" spans="1:10" s="81" customFormat="1" ht="90">
      <c r="A327" s="53"/>
      <c r="B327" s="28"/>
      <c r="C327" s="17">
        <v>325</v>
      </c>
      <c r="D327" s="30" t="s">
        <v>1336</v>
      </c>
      <c r="E327" s="124" t="s">
        <v>1337</v>
      </c>
      <c r="F327" s="177" t="s">
        <v>2370</v>
      </c>
      <c r="G327" s="25" t="s">
        <v>1730</v>
      </c>
      <c r="H327" s="25" t="s">
        <v>134</v>
      </c>
      <c r="I327" s="25" t="s">
        <v>134</v>
      </c>
      <c r="J327" s="54"/>
    </row>
    <row r="328" spans="1:10" s="81" customFormat="1" ht="90">
      <c r="A328" s="53"/>
      <c r="B328" s="28"/>
      <c r="C328" s="17">
        <v>326</v>
      </c>
      <c r="D328" s="30" t="s">
        <v>1338</v>
      </c>
      <c r="E328" s="124" t="s">
        <v>753</v>
      </c>
      <c r="F328" s="177" t="s">
        <v>2371</v>
      </c>
      <c r="G328" s="25" t="s">
        <v>1730</v>
      </c>
      <c r="H328" s="25" t="s">
        <v>324</v>
      </c>
      <c r="I328" s="25" t="s">
        <v>324</v>
      </c>
      <c r="J328" s="54"/>
    </row>
    <row r="329" spans="1:10" s="81" customFormat="1" ht="90">
      <c r="A329" s="53"/>
      <c r="B329" s="28"/>
      <c r="C329" s="17">
        <v>327</v>
      </c>
      <c r="D329" s="30" t="s">
        <v>1339</v>
      </c>
      <c r="E329" s="124" t="s">
        <v>754</v>
      </c>
      <c r="F329" s="177"/>
      <c r="G329" s="25" t="s">
        <v>1730</v>
      </c>
      <c r="H329" s="25" t="s">
        <v>134</v>
      </c>
      <c r="I329" s="25" t="s">
        <v>134</v>
      </c>
      <c r="J329" s="54"/>
    </row>
    <row r="330" spans="1:10" s="139" customFormat="1" ht="90">
      <c r="A330" s="53"/>
      <c r="B330" s="28"/>
      <c r="C330" s="17">
        <v>328</v>
      </c>
      <c r="D330" s="30" t="s">
        <v>1340</v>
      </c>
      <c r="E330" s="124" t="s">
        <v>755</v>
      </c>
      <c r="F330" s="177"/>
      <c r="G330" s="25" t="s">
        <v>1730</v>
      </c>
      <c r="H330" s="25"/>
      <c r="I330" s="25"/>
      <c r="J330" s="54"/>
    </row>
    <row r="331" spans="1:10" s="81" customFormat="1" ht="90">
      <c r="A331" s="53"/>
      <c r="B331" s="28"/>
      <c r="C331" s="17">
        <v>329</v>
      </c>
      <c r="D331" s="30" t="s">
        <v>1341</v>
      </c>
      <c r="E331" s="124" t="s">
        <v>2372</v>
      </c>
      <c r="F331" s="177" t="s">
        <v>2373</v>
      </c>
      <c r="G331" s="25" t="s">
        <v>1730</v>
      </c>
      <c r="H331" s="25"/>
      <c r="I331" s="25"/>
      <c r="J331" s="54"/>
    </row>
    <row r="332" spans="1:10" s="81" customFormat="1" ht="90">
      <c r="A332" s="53"/>
      <c r="B332" s="28"/>
      <c r="C332" s="17">
        <v>330</v>
      </c>
      <c r="D332" s="30" t="s">
        <v>1342</v>
      </c>
      <c r="E332" s="124" t="s">
        <v>756</v>
      </c>
      <c r="F332" s="177" t="s">
        <v>2374</v>
      </c>
      <c r="G332" s="25" t="s">
        <v>1730</v>
      </c>
      <c r="H332" s="25"/>
      <c r="I332" s="25"/>
      <c r="J332" s="54"/>
    </row>
    <row r="333" spans="1:10" s="54" customFormat="1" ht="90">
      <c r="A333" s="53"/>
      <c r="B333" s="28"/>
      <c r="C333" s="17">
        <v>331</v>
      </c>
      <c r="D333" s="30" t="s">
        <v>2135</v>
      </c>
      <c r="E333" s="124" t="s">
        <v>757</v>
      </c>
      <c r="F333" s="177"/>
      <c r="G333" s="25" t="s">
        <v>1730</v>
      </c>
      <c r="H333" s="25"/>
      <c r="I333" s="25"/>
    </row>
    <row r="334" spans="1:10" s="81" customFormat="1" ht="90">
      <c r="A334" s="53"/>
      <c r="B334" s="28"/>
      <c r="C334" s="17">
        <v>332</v>
      </c>
      <c r="D334" s="30" t="s">
        <v>1364</v>
      </c>
      <c r="E334" s="124" t="s">
        <v>758</v>
      </c>
      <c r="F334" s="177"/>
      <c r="G334" s="25" t="s">
        <v>1730</v>
      </c>
      <c r="H334" s="25"/>
      <c r="I334" s="25"/>
      <c r="J334" s="54"/>
    </row>
    <row r="335" spans="1:10" s="54" customFormat="1" ht="90">
      <c r="A335" s="53"/>
      <c r="B335" s="28"/>
      <c r="C335" s="17">
        <v>333</v>
      </c>
      <c r="D335" s="30" t="s">
        <v>1061</v>
      </c>
      <c r="E335" s="124" t="s">
        <v>759</v>
      </c>
      <c r="F335" s="177"/>
      <c r="G335" s="25" t="s">
        <v>1730</v>
      </c>
      <c r="H335" s="25"/>
      <c r="I335" s="25"/>
    </row>
    <row r="336" spans="1:10" s="81" customFormat="1" ht="90">
      <c r="A336" s="53"/>
      <c r="B336" s="28"/>
      <c r="C336" s="17">
        <v>334</v>
      </c>
      <c r="D336" s="30" t="s">
        <v>1343</v>
      </c>
      <c r="E336" s="124" t="s">
        <v>2375</v>
      </c>
      <c r="F336" s="177" t="s">
        <v>2376</v>
      </c>
      <c r="G336" s="25" t="s">
        <v>1730</v>
      </c>
      <c r="H336" s="25"/>
      <c r="I336" s="25"/>
      <c r="J336" s="54"/>
    </row>
    <row r="337" spans="1:10" s="139" customFormat="1" ht="90">
      <c r="A337" s="53"/>
      <c r="B337" s="28"/>
      <c r="C337" s="17">
        <v>335</v>
      </c>
      <c r="D337" s="30" t="s">
        <v>1517</v>
      </c>
      <c r="E337" s="124" t="s">
        <v>760</v>
      </c>
      <c r="F337" s="177" t="s">
        <v>590</v>
      </c>
      <c r="G337" s="25" t="s">
        <v>1730</v>
      </c>
      <c r="H337" s="25"/>
      <c r="I337" s="25"/>
      <c r="J337" s="54"/>
    </row>
    <row r="338" spans="1:10" s="54" customFormat="1" ht="90">
      <c r="A338" s="53"/>
      <c r="B338" s="28"/>
      <c r="C338" s="17">
        <v>336</v>
      </c>
      <c r="D338" s="30" t="s">
        <v>842</v>
      </c>
      <c r="E338" s="124" t="s">
        <v>761</v>
      </c>
      <c r="F338" s="177"/>
      <c r="G338" s="25" t="s">
        <v>1730</v>
      </c>
      <c r="H338" s="25"/>
      <c r="I338" s="25"/>
    </row>
    <row r="339" spans="1:10" s="54" customFormat="1" ht="90">
      <c r="A339" s="53"/>
      <c r="B339" s="28"/>
      <c r="C339" s="17">
        <v>337</v>
      </c>
      <c r="D339" s="30" t="s">
        <v>762</v>
      </c>
      <c r="E339" s="124" t="s">
        <v>763</v>
      </c>
      <c r="F339" s="177"/>
      <c r="G339" s="25" t="s">
        <v>1730</v>
      </c>
      <c r="H339" s="25" t="s">
        <v>134</v>
      </c>
      <c r="I339" s="25" t="s">
        <v>134</v>
      </c>
    </row>
    <row r="340" spans="1:10" s="54" customFormat="1" ht="90">
      <c r="A340" s="53"/>
      <c r="B340" s="28"/>
      <c r="C340" s="17">
        <v>338</v>
      </c>
      <c r="D340" s="30" t="s">
        <v>843</v>
      </c>
      <c r="E340" s="124" t="s">
        <v>764</v>
      </c>
      <c r="F340" s="177"/>
      <c r="G340" s="25" t="s">
        <v>1730</v>
      </c>
      <c r="H340" s="25" t="s">
        <v>134</v>
      </c>
      <c r="I340" s="25" t="s">
        <v>134</v>
      </c>
    </row>
    <row r="341" spans="1:10" s="81" customFormat="1" ht="90">
      <c r="A341" s="53"/>
      <c r="B341" s="28"/>
      <c r="C341" s="17">
        <v>339</v>
      </c>
      <c r="D341" s="30" t="s">
        <v>1344</v>
      </c>
      <c r="E341" s="124" t="s">
        <v>765</v>
      </c>
      <c r="F341" s="177"/>
      <c r="G341" s="25" t="s">
        <v>1730</v>
      </c>
      <c r="H341" s="25" t="s">
        <v>134</v>
      </c>
      <c r="I341" s="25" t="s">
        <v>134</v>
      </c>
      <c r="J341" s="54"/>
    </row>
    <row r="342" spans="1:10" s="81" customFormat="1" ht="90">
      <c r="A342" s="53"/>
      <c r="B342" s="28"/>
      <c r="C342" s="17">
        <v>340</v>
      </c>
      <c r="D342" s="2" t="s">
        <v>1518</v>
      </c>
      <c r="E342" s="150" t="s">
        <v>766</v>
      </c>
      <c r="F342" s="252" t="s">
        <v>2374</v>
      </c>
      <c r="G342" s="21" t="s">
        <v>1730</v>
      </c>
      <c r="H342" s="25" t="s">
        <v>134</v>
      </c>
      <c r="I342" s="25" t="s">
        <v>134</v>
      </c>
      <c r="J342" s="54"/>
    </row>
    <row r="343" spans="1:10" s="81" customFormat="1" ht="90">
      <c r="A343" s="53"/>
      <c r="B343" s="28"/>
      <c r="C343" s="17">
        <v>341</v>
      </c>
      <c r="D343" s="30" t="s">
        <v>1365</v>
      </c>
      <c r="E343" s="124" t="s">
        <v>767</v>
      </c>
      <c r="F343" s="177" t="s">
        <v>2377</v>
      </c>
      <c r="G343" s="25" t="s">
        <v>1730</v>
      </c>
      <c r="H343" s="25" t="s">
        <v>134</v>
      </c>
      <c r="I343" s="25" t="s">
        <v>134</v>
      </c>
      <c r="J343" s="54"/>
    </row>
    <row r="344" spans="1:10" s="54" customFormat="1" ht="105">
      <c r="A344" s="53"/>
      <c r="B344" s="28"/>
      <c r="C344" s="17">
        <v>342</v>
      </c>
      <c r="D344" s="30" t="s">
        <v>1064</v>
      </c>
      <c r="E344" s="124" t="s">
        <v>768</v>
      </c>
      <c r="F344" s="177"/>
      <c r="G344" s="25" t="s">
        <v>1725</v>
      </c>
      <c r="H344" s="25"/>
      <c r="I344" s="25"/>
    </row>
    <row r="345" spans="1:10" s="54" customFormat="1" ht="90">
      <c r="A345" s="53"/>
      <c r="B345" s="28"/>
      <c r="C345" s="17">
        <v>343</v>
      </c>
      <c r="D345" s="30" t="s">
        <v>1060</v>
      </c>
      <c r="E345" s="124" t="s">
        <v>769</v>
      </c>
      <c r="F345" s="177"/>
      <c r="G345" s="25" t="s">
        <v>1730</v>
      </c>
      <c r="H345" s="25"/>
      <c r="I345" s="25"/>
    </row>
    <row r="346" spans="1:10" s="81" customFormat="1" ht="90">
      <c r="A346" s="53"/>
      <c r="B346" s="28"/>
      <c r="C346" s="17">
        <v>344</v>
      </c>
      <c r="D346" s="30" t="s">
        <v>2041</v>
      </c>
      <c r="E346" s="124" t="s">
        <v>770</v>
      </c>
      <c r="F346" s="177" t="s">
        <v>2378</v>
      </c>
      <c r="G346" s="25" t="s">
        <v>1730</v>
      </c>
      <c r="H346" s="25"/>
      <c r="I346" s="25"/>
      <c r="J346" s="54"/>
    </row>
    <row r="347" spans="1:10" s="81" customFormat="1" ht="105">
      <c r="A347" s="53"/>
      <c r="B347" s="28"/>
      <c r="C347" s="17">
        <v>345</v>
      </c>
      <c r="D347" s="30" t="s">
        <v>1519</v>
      </c>
      <c r="E347" s="124" t="s">
        <v>771</v>
      </c>
      <c r="F347" s="177"/>
      <c r="G347" s="25" t="s">
        <v>1730</v>
      </c>
      <c r="H347" s="25"/>
      <c r="I347" s="25"/>
      <c r="J347" s="54"/>
    </row>
    <row r="348" spans="1:10" s="54" customFormat="1" ht="105">
      <c r="A348" s="53"/>
      <c r="B348" s="28"/>
      <c r="C348" s="17">
        <v>346</v>
      </c>
      <c r="D348" s="30" t="s">
        <v>1052</v>
      </c>
      <c r="E348" s="124" t="s">
        <v>772</v>
      </c>
      <c r="F348" s="177"/>
      <c r="G348" s="25" t="s">
        <v>1730</v>
      </c>
      <c r="H348" s="25"/>
      <c r="I348" s="25"/>
    </row>
    <row r="349" spans="1:10" s="81" customFormat="1" ht="105">
      <c r="A349" s="53"/>
      <c r="B349" s="28"/>
      <c r="C349" s="17">
        <v>347</v>
      </c>
      <c r="D349" s="30" t="s">
        <v>1345</v>
      </c>
      <c r="E349" s="124" t="s">
        <v>779</v>
      </c>
      <c r="F349" s="177" t="s">
        <v>2379</v>
      </c>
      <c r="G349" s="25" t="s">
        <v>1730</v>
      </c>
      <c r="H349" s="25"/>
      <c r="I349" s="25"/>
      <c r="J349" s="54"/>
    </row>
    <row r="350" spans="1:10" s="81" customFormat="1" ht="90">
      <c r="A350" s="53"/>
      <c r="B350" s="28"/>
      <c r="C350" s="17">
        <v>348</v>
      </c>
      <c r="D350" s="30" t="s">
        <v>2042</v>
      </c>
      <c r="E350" s="124" t="s">
        <v>773</v>
      </c>
      <c r="F350" s="177"/>
      <c r="G350" s="25" t="s">
        <v>1730</v>
      </c>
      <c r="H350" s="25"/>
      <c r="I350" s="25"/>
      <c r="J350" s="54"/>
    </row>
    <row r="351" spans="1:10" s="54" customFormat="1" ht="90">
      <c r="A351" s="53"/>
      <c r="B351" s="28"/>
      <c r="C351" s="17">
        <v>349</v>
      </c>
      <c r="D351" s="30" t="s">
        <v>2043</v>
      </c>
      <c r="E351" s="124" t="s">
        <v>774</v>
      </c>
      <c r="F351" s="177"/>
      <c r="G351" s="25" t="s">
        <v>1730</v>
      </c>
      <c r="H351" s="25"/>
      <c r="I351" s="25"/>
    </row>
    <row r="352" spans="1:10" s="81" customFormat="1" ht="90">
      <c r="A352" s="53"/>
      <c r="B352" s="28"/>
      <c r="C352" s="17">
        <v>350</v>
      </c>
      <c r="D352" s="30" t="s">
        <v>1520</v>
      </c>
      <c r="E352" s="124" t="s">
        <v>775</v>
      </c>
      <c r="F352" s="177" t="s">
        <v>2380</v>
      </c>
      <c r="G352" s="25" t="s">
        <v>1730</v>
      </c>
      <c r="H352" s="25"/>
      <c r="I352" s="25"/>
      <c r="J352" s="54"/>
    </row>
    <row r="353" spans="1:10" s="139" customFormat="1" ht="105">
      <c r="A353" s="53"/>
      <c r="B353" s="28"/>
      <c r="C353" s="17">
        <v>351</v>
      </c>
      <c r="D353" s="30" t="s">
        <v>1521</v>
      </c>
      <c r="E353" s="124" t="s">
        <v>776</v>
      </c>
      <c r="F353" s="177"/>
      <c r="G353" s="25" t="s">
        <v>1730</v>
      </c>
      <c r="H353" s="25"/>
      <c r="I353" s="25"/>
      <c r="J353" s="54"/>
    </row>
    <row r="354" spans="1:10" s="54" customFormat="1" ht="90">
      <c r="A354" s="53"/>
      <c r="B354" s="28"/>
      <c r="C354" s="17">
        <v>352</v>
      </c>
      <c r="D354" s="30" t="s">
        <v>2044</v>
      </c>
      <c r="E354" s="124" t="s">
        <v>777</v>
      </c>
      <c r="F354" s="177"/>
      <c r="G354" s="25" t="s">
        <v>1730</v>
      </c>
      <c r="H354" s="25"/>
      <c r="I354" s="25"/>
    </row>
    <row r="355" spans="1:10" s="54" customFormat="1" ht="90">
      <c r="A355" s="53"/>
      <c r="B355" s="28"/>
      <c r="C355" s="17">
        <v>353</v>
      </c>
      <c r="D355" s="30" t="s">
        <v>2045</v>
      </c>
      <c r="E355" s="124" t="s">
        <v>778</v>
      </c>
      <c r="F355" s="177"/>
      <c r="G355" s="25" t="s">
        <v>1730</v>
      </c>
      <c r="H355" s="25" t="s">
        <v>134</v>
      </c>
      <c r="I355" s="25" t="s">
        <v>134</v>
      </c>
    </row>
    <row r="356" spans="1:10" s="12" customFormat="1" ht="75">
      <c r="A356" s="53"/>
      <c r="B356" s="28"/>
      <c r="C356" s="17">
        <v>354</v>
      </c>
      <c r="D356" s="30" t="s">
        <v>813</v>
      </c>
      <c r="E356" s="124" t="s">
        <v>2381</v>
      </c>
      <c r="F356" s="306"/>
      <c r="G356" s="25" t="s">
        <v>1730</v>
      </c>
      <c r="H356" s="29" t="s">
        <v>134</v>
      </c>
      <c r="I356" s="29" t="s">
        <v>134</v>
      </c>
    </row>
    <row r="357" spans="1:10" s="12" customFormat="1" ht="75">
      <c r="A357" s="53"/>
      <c r="B357" s="28"/>
      <c r="C357" s="17">
        <v>355</v>
      </c>
      <c r="D357" s="30" t="s">
        <v>814</v>
      </c>
      <c r="E357" s="124" t="s">
        <v>591</v>
      </c>
      <c r="F357" s="306" t="s">
        <v>2382</v>
      </c>
      <c r="G357" s="25" t="s">
        <v>1730</v>
      </c>
      <c r="H357" s="29" t="s">
        <v>134</v>
      </c>
      <c r="I357" s="29" t="s">
        <v>134</v>
      </c>
    </row>
    <row r="358" spans="1:10" s="12" customFormat="1" ht="75">
      <c r="A358" s="53"/>
      <c r="B358" s="28"/>
      <c r="C358" s="17">
        <v>356</v>
      </c>
      <c r="D358" s="30" t="s">
        <v>844</v>
      </c>
      <c r="E358" s="124" t="s">
        <v>939</v>
      </c>
      <c r="F358" s="306" t="s">
        <v>2383</v>
      </c>
      <c r="G358" s="25" t="s">
        <v>1730</v>
      </c>
      <c r="H358" s="29" t="s">
        <v>134</v>
      </c>
      <c r="I358" s="29" t="s">
        <v>134</v>
      </c>
    </row>
    <row r="359" spans="1:10" s="12" customFormat="1" ht="75">
      <c r="A359" s="53"/>
      <c r="B359" s="28"/>
      <c r="C359" s="17">
        <v>357</v>
      </c>
      <c r="D359" s="30" t="s">
        <v>940</v>
      </c>
      <c r="E359" s="124" t="s">
        <v>592</v>
      </c>
      <c r="F359" s="306" t="s">
        <v>2384</v>
      </c>
      <c r="G359" s="25" t="s">
        <v>1730</v>
      </c>
      <c r="H359" s="29" t="s">
        <v>134</v>
      </c>
      <c r="I359" s="29" t="s">
        <v>134</v>
      </c>
    </row>
    <row r="360" spans="1:10" s="141" customFormat="1" ht="75">
      <c r="A360" s="53"/>
      <c r="B360" s="28"/>
      <c r="C360" s="17">
        <v>358</v>
      </c>
      <c r="D360" s="30" t="s">
        <v>1522</v>
      </c>
      <c r="E360" s="124" t="s">
        <v>593</v>
      </c>
      <c r="F360" s="306" t="s">
        <v>590</v>
      </c>
      <c r="G360" s="25" t="s">
        <v>1730</v>
      </c>
      <c r="H360" s="29" t="s">
        <v>134</v>
      </c>
      <c r="I360" s="29" t="s">
        <v>134</v>
      </c>
      <c r="J360" s="12"/>
    </row>
    <row r="361" spans="1:10" s="82" customFormat="1" ht="75">
      <c r="A361" s="53"/>
      <c r="B361" s="28"/>
      <c r="C361" s="17">
        <v>359</v>
      </c>
      <c r="D361" s="30" t="s">
        <v>1346</v>
      </c>
      <c r="E361" s="124" t="s">
        <v>594</v>
      </c>
      <c r="F361" s="306" t="s">
        <v>2385</v>
      </c>
      <c r="G361" s="25" t="s">
        <v>1730</v>
      </c>
      <c r="H361" s="29" t="s">
        <v>134</v>
      </c>
      <c r="I361" s="29" t="s">
        <v>134</v>
      </c>
      <c r="J361" s="12"/>
    </row>
    <row r="362" spans="1:10" s="164" customFormat="1" ht="90">
      <c r="A362" s="126"/>
      <c r="B362" s="127"/>
      <c r="C362" s="17">
        <v>360</v>
      </c>
      <c r="D362" s="2" t="s">
        <v>1347</v>
      </c>
      <c r="E362" s="150" t="s">
        <v>941</v>
      </c>
      <c r="F362" s="307" t="s">
        <v>2382</v>
      </c>
      <c r="G362" s="21" t="s">
        <v>1730</v>
      </c>
      <c r="H362" s="178" t="s">
        <v>134</v>
      </c>
      <c r="I362" s="178" t="s">
        <v>134</v>
      </c>
      <c r="J362" s="179"/>
    </row>
    <row r="363" spans="1:10" s="12" customFormat="1" ht="75">
      <c r="A363" s="53"/>
      <c r="B363" s="28"/>
      <c r="C363" s="17">
        <v>361</v>
      </c>
      <c r="D363" s="30" t="s">
        <v>1008</v>
      </c>
      <c r="E363" s="124" t="s">
        <v>942</v>
      </c>
      <c r="F363" s="307" t="s">
        <v>2386</v>
      </c>
      <c r="G363" s="25" t="s">
        <v>1730</v>
      </c>
      <c r="H363" s="29" t="s">
        <v>134</v>
      </c>
      <c r="I363" s="29" t="s">
        <v>134</v>
      </c>
    </row>
    <row r="364" spans="1:10" s="12" customFormat="1" ht="75">
      <c r="A364" s="53"/>
      <c r="B364" s="28"/>
      <c r="C364" s="17">
        <v>362</v>
      </c>
      <c r="D364" s="30" t="s">
        <v>1094</v>
      </c>
      <c r="E364" s="124" t="s">
        <v>943</v>
      </c>
      <c r="F364" s="306" t="s">
        <v>2387</v>
      </c>
      <c r="G364" s="25" t="s">
        <v>1730</v>
      </c>
      <c r="H364" s="29" t="s">
        <v>134</v>
      </c>
      <c r="I364" s="29" t="s">
        <v>134</v>
      </c>
    </row>
    <row r="365" spans="1:10" s="12" customFormat="1" ht="75">
      <c r="A365" s="53"/>
      <c r="B365" s="28"/>
      <c r="C365" s="17">
        <v>363</v>
      </c>
      <c r="D365" s="30" t="s">
        <v>1348</v>
      </c>
      <c r="E365" s="153" t="s">
        <v>944</v>
      </c>
      <c r="F365" s="306" t="s">
        <v>2388</v>
      </c>
      <c r="G365" s="25" t="s">
        <v>1730</v>
      </c>
      <c r="H365" s="25" t="s">
        <v>134</v>
      </c>
      <c r="I365" s="25" t="s">
        <v>134</v>
      </c>
    </row>
    <row r="366" spans="1:10" s="120" customFormat="1" ht="60">
      <c r="A366" s="31"/>
      <c r="B366" s="51"/>
      <c r="C366" s="17">
        <v>364</v>
      </c>
      <c r="D366" s="30" t="s">
        <v>1349</v>
      </c>
      <c r="E366" s="124" t="s">
        <v>2389</v>
      </c>
      <c r="F366" s="80">
        <v>1713409650</v>
      </c>
      <c r="G366" s="25" t="s">
        <v>1730</v>
      </c>
      <c r="H366" s="25" t="s">
        <v>134</v>
      </c>
      <c r="I366" s="25" t="s">
        <v>134</v>
      </c>
      <c r="J366" s="33"/>
    </row>
    <row r="367" spans="1:10" s="120" customFormat="1" ht="75">
      <c r="A367" s="31"/>
      <c r="B367" s="51"/>
      <c r="C367" s="17">
        <v>365</v>
      </c>
      <c r="D367" s="30" t="s">
        <v>1350</v>
      </c>
      <c r="E367" s="124" t="s">
        <v>595</v>
      </c>
      <c r="F367" s="177" t="s">
        <v>2390</v>
      </c>
      <c r="G367" s="25" t="s">
        <v>1730</v>
      </c>
      <c r="H367" s="29" t="s">
        <v>134</v>
      </c>
      <c r="I367" s="29" t="s">
        <v>134</v>
      </c>
      <c r="J367" s="7"/>
    </row>
    <row r="368" spans="1:10" s="120" customFormat="1" ht="75">
      <c r="A368" s="31"/>
      <c r="B368" s="51"/>
      <c r="C368" s="17">
        <v>366</v>
      </c>
      <c r="D368" s="30" t="s">
        <v>1523</v>
      </c>
      <c r="E368" s="124" t="s">
        <v>596</v>
      </c>
      <c r="F368" s="306" t="s">
        <v>2391</v>
      </c>
      <c r="G368" s="25" t="s">
        <v>1730</v>
      </c>
      <c r="H368" s="29" t="s">
        <v>134</v>
      </c>
      <c r="I368" s="29" t="s">
        <v>134</v>
      </c>
      <c r="J368" s="7"/>
    </row>
    <row r="369" spans="1:10" s="120" customFormat="1" ht="75">
      <c r="A369" s="31"/>
      <c r="B369" s="51"/>
      <c r="C369" s="17">
        <v>367</v>
      </c>
      <c r="D369" s="30" t="s">
        <v>1351</v>
      </c>
      <c r="E369" s="124" t="s">
        <v>597</v>
      </c>
      <c r="F369" s="177" t="s">
        <v>598</v>
      </c>
      <c r="G369" s="25" t="s">
        <v>1730</v>
      </c>
      <c r="H369" s="29" t="s">
        <v>134</v>
      </c>
      <c r="I369" s="29" t="s">
        <v>134</v>
      </c>
      <c r="J369" s="7"/>
    </row>
    <row r="370" spans="1:10" s="120" customFormat="1" ht="75">
      <c r="A370" s="31"/>
      <c r="B370" s="51"/>
      <c r="C370" s="17">
        <v>368</v>
      </c>
      <c r="D370" s="30" t="s">
        <v>1352</v>
      </c>
      <c r="E370" s="124" t="s">
        <v>599</v>
      </c>
      <c r="F370" s="177" t="s">
        <v>2392</v>
      </c>
      <c r="G370" s="25" t="s">
        <v>1730</v>
      </c>
      <c r="H370" s="29" t="s">
        <v>134</v>
      </c>
      <c r="I370" s="29" t="s">
        <v>134</v>
      </c>
      <c r="J370" s="33"/>
    </row>
    <row r="371" spans="1:10" s="120" customFormat="1" ht="75">
      <c r="A371" s="31"/>
      <c r="B371" s="51"/>
      <c r="C371" s="17">
        <v>369</v>
      </c>
      <c r="D371" s="30" t="s">
        <v>1353</v>
      </c>
      <c r="E371" s="124" t="s">
        <v>600</v>
      </c>
      <c r="F371" s="177" t="s">
        <v>2393</v>
      </c>
      <c r="G371" s="25" t="s">
        <v>1730</v>
      </c>
      <c r="H371" s="29" t="s">
        <v>134</v>
      </c>
      <c r="I371" s="29" t="s">
        <v>134</v>
      </c>
      <c r="J371" s="7"/>
    </row>
    <row r="372" spans="1:10" ht="45">
      <c r="A372" s="31">
        <f t="shared" ref="A372" si="7">B372</f>
        <v>38</v>
      </c>
      <c r="B372" s="51">
        <f>SUBTOTAL(104,$A$2:A371)+1</f>
        <v>38</v>
      </c>
      <c r="C372" s="17">
        <v>370</v>
      </c>
      <c r="D372" s="30" t="s">
        <v>2028</v>
      </c>
      <c r="E372" s="124" t="s">
        <v>174</v>
      </c>
      <c r="F372" s="112" t="s">
        <v>522</v>
      </c>
      <c r="G372" s="25" t="s">
        <v>227</v>
      </c>
      <c r="H372" s="25" t="s">
        <v>227</v>
      </c>
      <c r="I372" s="25" t="s">
        <v>227</v>
      </c>
      <c r="J372" s="7"/>
    </row>
    <row r="373" spans="1:10" s="12" customFormat="1" ht="45">
      <c r="A373" s="53"/>
      <c r="B373" s="28"/>
      <c r="C373" s="17">
        <v>371</v>
      </c>
      <c r="D373" s="30" t="s">
        <v>2029</v>
      </c>
      <c r="E373" s="124"/>
      <c r="F373" s="112" t="s">
        <v>804</v>
      </c>
      <c r="G373" s="25" t="s">
        <v>227</v>
      </c>
      <c r="H373" s="25" t="s">
        <v>227</v>
      </c>
      <c r="I373" s="25" t="s">
        <v>227</v>
      </c>
    </row>
    <row r="374" spans="1:10" ht="45">
      <c r="A374" s="31">
        <f t="shared" ref="A374:A375" si="8">B374</f>
        <v>39</v>
      </c>
      <c r="B374" s="51">
        <f>SUBTOTAL(104,$A$2:A373)+1</f>
        <v>39</v>
      </c>
      <c r="C374" s="17">
        <v>372</v>
      </c>
      <c r="D374" s="30" t="s">
        <v>2030</v>
      </c>
      <c r="E374" s="124" t="s">
        <v>523</v>
      </c>
      <c r="F374" s="112" t="s">
        <v>524</v>
      </c>
      <c r="G374" s="25" t="s">
        <v>227</v>
      </c>
      <c r="H374" s="25" t="s">
        <v>227</v>
      </c>
      <c r="I374" s="25" t="s">
        <v>227</v>
      </c>
      <c r="J374" s="7"/>
    </row>
    <row r="375" spans="1:10" ht="45">
      <c r="A375" s="31">
        <f t="shared" si="8"/>
        <v>40</v>
      </c>
      <c r="B375" s="51">
        <f>SUBTOTAL(104,$A$2:A374)+1</f>
        <v>40</v>
      </c>
      <c r="C375" s="17">
        <v>373</v>
      </c>
      <c r="D375" s="30" t="s">
        <v>2031</v>
      </c>
      <c r="E375" s="124"/>
      <c r="F375" s="112" t="s">
        <v>525</v>
      </c>
      <c r="G375" s="25" t="s">
        <v>227</v>
      </c>
      <c r="H375" s="25" t="s">
        <v>227</v>
      </c>
      <c r="I375" s="25" t="s">
        <v>227</v>
      </c>
      <c r="J375" s="7"/>
    </row>
    <row r="376" spans="1:10" s="12" customFormat="1" ht="90">
      <c r="A376" s="53"/>
      <c r="B376" s="28"/>
      <c r="C376" s="17">
        <v>374</v>
      </c>
      <c r="D376" s="30" t="s">
        <v>2032</v>
      </c>
      <c r="E376" s="124" t="s">
        <v>2536</v>
      </c>
      <c r="F376" s="112" t="s">
        <v>175</v>
      </c>
      <c r="G376" s="25" t="s">
        <v>1366</v>
      </c>
      <c r="H376" s="25"/>
      <c r="I376" s="25"/>
    </row>
    <row r="377" spans="1:10" s="120" customFormat="1" ht="90">
      <c r="A377" s="31"/>
      <c r="B377" s="51"/>
      <c r="C377" s="17">
        <v>375</v>
      </c>
      <c r="D377" s="30" t="s">
        <v>1947</v>
      </c>
      <c r="E377" s="124" t="s">
        <v>1367</v>
      </c>
      <c r="F377" s="112" t="s">
        <v>1368</v>
      </c>
      <c r="G377" s="25" t="s">
        <v>1366</v>
      </c>
      <c r="H377" s="25"/>
      <c r="I377" s="37"/>
      <c r="J377" s="33"/>
    </row>
    <row r="378" spans="1:10" ht="90">
      <c r="A378" s="31">
        <f>B378</f>
        <v>41</v>
      </c>
      <c r="B378" s="51">
        <f>SUBTOTAL(104,$A$2:A377)+1</f>
        <v>41</v>
      </c>
      <c r="C378" s="17">
        <v>376</v>
      </c>
      <c r="D378" s="30" t="s">
        <v>1009</v>
      </c>
      <c r="E378" s="124" t="s">
        <v>819</v>
      </c>
      <c r="F378" s="112"/>
      <c r="G378" s="25" t="s">
        <v>227</v>
      </c>
      <c r="H378" s="25" t="s">
        <v>227</v>
      </c>
      <c r="I378" s="25" t="s">
        <v>227</v>
      </c>
      <c r="J378" s="7"/>
    </row>
    <row r="379" spans="1:10" ht="75">
      <c r="A379" s="31"/>
      <c r="B379" s="51"/>
      <c r="C379" s="17">
        <v>377</v>
      </c>
      <c r="D379" s="30" t="s">
        <v>1011</v>
      </c>
      <c r="E379" s="124" t="s">
        <v>820</v>
      </c>
      <c r="F379" s="112" t="s">
        <v>821</v>
      </c>
      <c r="G379" s="25" t="s">
        <v>227</v>
      </c>
      <c r="H379" s="25"/>
      <c r="I379" s="37"/>
      <c r="J379" s="7"/>
    </row>
    <row r="380" spans="1:10" ht="90">
      <c r="A380" s="31"/>
      <c r="B380" s="51"/>
      <c r="C380" s="17">
        <v>378</v>
      </c>
      <c r="D380" s="30" t="s">
        <v>1010</v>
      </c>
      <c r="E380" s="124" t="s">
        <v>822</v>
      </c>
      <c r="F380" s="112" t="s">
        <v>823</v>
      </c>
      <c r="G380" s="25" t="s">
        <v>227</v>
      </c>
      <c r="H380" s="25"/>
      <c r="I380" s="37"/>
      <c r="J380" s="7"/>
    </row>
    <row r="381" spans="1:10" ht="90">
      <c r="A381" s="31"/>
      <c r="B381" s="51"/>
      <c r="C381" s="17">
        <v>379</v>
      </c>
      <c r="D381" s="30" t="s">
        <v>1012</v>
      </c>
      <c r="E381" s="124" t="s">
        <v>824</v>
      </c>
      <c r="F381" s="112" t="s">
        <v>825</v>
      </c>
      <c r="G381" s="25" t="s">
        <v>227</v>
      </c>
      <c r="H381" s="25"/>
      <c r="I381" s="37"/>
    </row>
    <row r="382" spans="1:10" ht="75">
      <c r="A382" s="31"/>
      <c r="B382" s="51"/>
      <c r="C382" s="17">
        <v>380</v>
      </c>
      <c r="D382" s="30" t="s">
        <v>1067</v>
      </c>
      <c r="E382" s="124" t="s">
        <v>826</v>
      </c>
      <c r="F382" s="112" t="s">
        <v>827</v>
      </c>
      <c r="G382" s="25" t="s">
        <v>227</v>
      </c>
      <c r="H382" s="25"/>
      <c r="I382" s="37"/>
    </row>
    <row r="383" spans="1:10" ht="60">
      <c r="A383" s="31"/>
      <c r="B383" s="51"/>
      <c r="C383" s="17">
        <v>381</v>
      </c>
      <c r="D383" s="30" t="s">
        <v>1013</v>
      </c>
      <c r="E383" s="124" t="s">
        <v>880</v>
      </c>
      <c r="F383" s="112"/>
      <c r="G383" s="25" t="s">
        <v>227</v>
      </c>
      <c r="H383" s="25"/>
      <c r="I383" s="37"/>
    </row>
    <row r="384" spans="1:10" ht="60">
      <c r="A384" s="31"/>
      <c r="B384" s="51"/>
      <c r="C384" s="17">
        <v>382</v>
      </c>
      <c r="D384" s="30" t="s">
        <v>816</v>
      </c>
      <c r="E384" s="124" t="s">
        <v>810</v>
      </c>
      <c r="F384" s="112"/>
      <c r="G384" s="25" t="s">
        <v>227</v>
      </c>
      <c r="H384" s="25" t="s">
        <v>227</v>
      </c>
      <c r="I384" s="25" t="s">
        <v>227</v>
      </c>
    </row>
    <row r="385" spans="1:10" ht="45">
      <c r="A385" s="31"/>
      <c r="B385" s="51"/>
      <c r="C385" s="17">
        <v>383</v>
      </c>
      <c r="D385" s="13" t="s">
        <v>815</v>
      </c>
      <c r="E385" s="124" t="s">
        <v>811</v>
      </c>
      <c r="F385" s="112"/>
      <c r="G385" s="25" t="s">
        <v>227</v>
      </c>
      <c r="H385" s="25" t="s">
        <v>227</v>
      </c>
      <c r="I385" s="25" t="s">
        <v>227</v>
      </c>
    </row>
    <row r="386" spans="1:10" s="92" customFormat="1" ht="60">
      <c r="A386" s="89"/>
      <c r="B386" s="90"/>
      <c r="C386" s="17">
        <v>384</v>
      </c>
      <c r="D386" s="30" t="s">
        <v>1041</v>
      </c>
      <c r="E386" s="124" t="s">
        <v>812</v>
      </c>
      <c r="F386" s="112"/>
      <c r="G386" s="25" t="s">
        <v>227</v>
      </c>
      <c r="H386" s="25" t="s">
        <v>227</v>
      </c>
      <c r="I386" s="25" t="s">
        <v>227</v>
      </c>
      <c r="J386" s="91"/>
    </row>
    <row r="387" spans="1:10" ht="45">
      <c r="A387" s="31">
        <f t="shared" ref="A387:A394" si="9">B387</f>
        <v>42</v>
      </c>
      <c r="B387" s="51">
        <f>SUBTOTAL(104,$A$2:A386)+1</f>
        <v>42</v>
      </c>
      <c r="C387" s="17">
        <v>385</v>
      </c>
      <c r="D387" s="30" t="s">
        <v>817</v>
      </c>
      <c r="E387" s="254" t="s">
        <v>2537</v>
      </c>
      <c r="F387" s="254" t="s">
        <v>2572</v>
      </c>
      <c r="G387" s="25" t="s">
        <v>227</v>
      </c>
      <c r="H387" s="25" t="s">
        <v>227</v>
      </c>
      <c r="I387" s="25" t="s">
        <v>227</v>
      </c>
    </row>
    <row r="388" spans="1:10" ht="60">
      <c r="A388" s="31">
        <f t="shared" si="9"/>
        <v>43</v>
      </c>
      <c r="B388" s="51">
        <f>SUBTOTAL(104,$A$2:A387)+1</f>
        <v>43</v>
      </c>
      <c r="C388" s="17">
        <v>386</v>
      </c>
      <c r="D388" s="30" t="s">
        <v>1070</v>
      </c>
      <c r="E388" s="124" t="s">
        <v>176</v>
      </c>
      <c r="F388" s="112" t="s">
        <v>177</v>
      </c>
      <c r="G388" s="25" t="s">
        <v>227</v>
      </c>
      <c r="H388" s="25" t="s">
        <v>227</v>
      </c>
      <c r="I388" s="25" t="s">
        <v>227</v>
      </c>
    </row>
    <row r="389" spans="1:10" ht="63.75" customHeight="1">
      <c r="A389" s="31">
        <f t="shared" si="9"/>
        <v>44</v>
      </c>
      <c r="B389" s="51">
        <f>SUBTOTAL(104,$A$2:A388)+1</f>
        <v>44</v>
      </c>
      <c r="C389" s="17">
        <v>387</v>
      </c>
      <c r="D389" s="30" t="s">
        <v>1014</v>
      </c>
      <c r="E389" s="124" t="s">
        <v>86</v>
      </c>
      <c r="F389" s="112" t="s">
        <v>162</v>
      </c>
      <c r="G389" s="25" t="s">
        <v>227</v>
      </c>
      <c r="H389" s="25" t="s">
        <v>227</v>
      </c>
      <c r="I389" s="25" t="s">
        <v>227</v>
      </c>
    </row>
    <row r="390" spans="1:10" ht="45">
      <c r="A390" s="31">
        <f t="shared" si="9"/>
        <v>45</v>
      </c>
      <c r="B390" s="51">
        <f>SUBTOTAL(104,$A$2:A389)+1</f>
        <v>45</v>
      </c>
      <c r="C390" s="17">
        <v>388</v>
      </c>
      <c r="D390" s="30" t="s">
        <v>1015</v>
      </c>
      <c r="E390" s="124" t="s">
        <v>163</v>
      </c>
      <c r="F390" s="112" t="s">
        <v>164</v>
      </c>
      <c r="G390" s="25" t="s">
        <v>132</v>
      </c>
      <c r="H390" s="25" t="s">
        <v>132</v>
      </c>
      <c r="I390" s="25" t="s">
        <v>132</v>
      </c>
    </row>
    <row r="391" spans="1:10" s="140" customFormat="1" ht="60">
      <c r="A391" s="31">
        <f t="shared" si="9"/>
        <v>46</v>
      </c>
      <c r="B391" s="51">
        <f>SUBTOTAL(104,$A$2:A390)+1</f>
        <v>46</v>
      </c>
      <c r="C391" s="17">
        <v>389</v>
      </c>
      <c r="D391" s="30" t="s">
        <v>1797</v>
      </c>
      <c r="E391" s="124" t="s">
        <v>1536</v>
      </c>
      <c r="F391" s="112" t="s">
        <v>1535</v>
      </c>
      <c r="G391" s="25" t="s">
        <v>129</v>
      </c>
      <c r="H391" s="25" t="s">
        <v>129</v>
      </c>
      <c r="I391" s="25" t="s">
        <v>129</v>
      </c>
      <c r="J391" s="33"/>
    </row>
    <row r="392" spans="1:10" ht="45">
      <c r="A392" s="31">
        <f t="shared" si="9"/>
        <v>47</v>
      </c>
      <c r="B392" s="51">
        <f>SUBTOTAL(104,$A$2:A391)+1</f>
        <v>47</v>
      </c>
      <c r="C392" s="17">
        <v>390</v>
      </c>
      <c r="D392" s="30" t="s">
        <v>1016</v>
      </c>
      <c r="E392" s="124">
        <v>1552601173</v>
      </c>
      <c r="F392" s="112"/>
      <c r="G392" s="25" t="s">
        <v>129</v>
      </c>
      <c r="H392" s="25" t="s">
        <v>129</v>
      </c>
      <c r="I392" s="25" t="s">
        <v>129</v>
      </c>
    </row>
    <row r="393" spans="1:10" ht="45">
      <c r="A393" s="31">
        <f t="shared" si="9"/>
        <v>48</v>
      </c>
      <c r="B393" s="51">
        <f>SUBTOTAL(104,$A$2:A392)+1</f>
        <v>48</v>
      </c>
      <c r="C393" s="17">
        <v>391</v>
      </c>
      <c r="D393" s="30" t="s">
        <v>1017</v>
      </c>
      <c r="E393" s="124" t="s">
        <v>25</v>
      </c>
      <c r="F393" s="112" t="s">
        <v>2542</v>
      </c>
      <c r="G393" s="149" t="s">
        <v>2000</v>
      </c>
      <c r="H393" s="25" t="s">
        <v>131</v>
      </c>
      <c r="I393" s="25" t="s">
        <v>131</v>
      </c>
    </row>
    <row r="394" spans="1:10" ht="120">
      <c r="A394" s="31">
        <f t="shared" si="9"/>
        <v>49</v>
      </c>
      <c r="B394" s="51">
        <f>SUBTOTAL(104,$A$2:A393)+1</f>
        <v>49</v>
      </c>
      <c r="C394" s="17">
        <v>392</v>
      </c>
      <c r="D394" s="2" t="s">
        <v>1798</v>
      </c>
      <c r="E394" s="150" t="s">
        <v>190</v>
      </c>
      <c r="F394" s="109" t="s">
        <v>269</v>
      </c>
      <c r="G394" s="21" t="s">
        <v>2001</v>
      </c>
      <c r="H394" s="21" t="s">
        <v>127</v>
      </c>
      <c r="I394" s="21" t="s">
        <v>127</v>
      </c>
    </row>
    <row r="395" spans="1:10" ht="45">
      <c r="A395" s="31">
        <f>B395</f>
        <v>50</v>
      </c>
      <c r="B395" s="51">
        <f>SUBTOTAL(104,$A$2:A394)+1</f>
        <v>50</v>
      </c>
      <c r="C395" s="17">
        <v>393</v>
      </c>
      <c r="D395" s="30" t="s">
        <v>2046</v>
      </c>
      <c r="E395" s="124" t="s">
        <v>214</v>
      </c>
      <c r="F395" s="112" t="s">
        <v>116</v>
      </c>
      <c r="G395" s="25" t="s">
        <v>1726</v>
      </c>
      <c r="H395" s="25" t="s">
        <v>133</v>
      </c>
      <c r="I395" s="25" t="s">
        <v>133</v>
      </c>
    </row>
    <row r="396" spans="1:10" s="139" customFormat="1" ht="60">
      <c r="A396" s="53"/>
      <c r="B396" s="28"/>
      <c r="C396" s="17">
        <v>394</v>
      </c>
      <c r="D396" s="30" t="s">
        <v>1537</v>
      </c>
      <c r="E396" s="124" t="s">
        <v>1539</v>
      </c>
      <c r="F396" s="112" t="s">
        <v>1538</v>
      </c>
      <c r="G396" s="25" t="s">
        <v>1726</v>
      </c>
      <c r="H396" s="103"/>
      <c r="I396" s="55"/>
      <c r="J396" s="54"/>
    </row>
    <row r="397" spans="1:10" ht="90">
      <c r="A397" s="31">
        <f>B397</f>
        <v>51</v>
      </c>
      <c r="B397" s="51">
        <f>SUBTOTAL(104,$A$2:A396)+1</f>
        <v>51</v>
      </c>
      <c r="C397" s="17">
        <v>395</v>
      </c>
      <c r="D397" s="2" t="s">
        <v>947</v>
      </c>
      <c r="E397" s="150"/>
      <c r="F397" s="109" t="s">
        <v>2584</v>
      </c>
      <c r="G397" s="25" t="s">
        <v>1726</v>
      </c>
      <c r="H397" s="21" t="s">
        <v>136</v>
      </c>
      <c r="I397" s="21" t="s">
        <v>136</v>
      </c>
    </row>
    <row r="398" spans="1:10" ht="60">
      <c r="A398" s="31"/>
      <c r="B398" s="51"/>
      <c r="C398" s="17">
        <v>396</v>
      </c>
      <c r="D398" s="30" t="s">
        <v>1068</v>
      </c>
      <c r="E398" s="124" t="s">
        <v>654</v>
      </c>
      <c r="F398" s="177" t="s">
        <v>655</v>
      </c>
      <c r="G398" s="25" t="s">
        <v>1727</v>
      </c>
      <c r="H398" s="25" t="s">
        <v>227</v>
      </c>
      <c r="I398" s="25" t="s">
        <v>227</v>
      </c>
      <c r="J398" s="7"/>
    </row>
    <row r="399" spans="1:10" s="140" customFormat="1" ht="60">
      <c r="A399" s="31"/>
      <c r="B399" s="51"/>
      <c r="C399" s="17">
        <v>397</v>
      </c>
      <c r="D399" s="30" t="s">
        <v>1540</v>
      </c>
      <c r="E399" s="124" t="s">
        <v>656</v>
      </c>
      <c r="F399" s="177" t="s">
        <v>2394</v>
      </c>
      <c r="G399" s="25" t="s">
        <v>1727</v>
      </c>
      <c r="H399" s="25" t="s">
        <v>227</v>
      </c>
      <c r="I399" s="25" t="s">
        <v>227</v>
      </c>
      <c r="J399" s="7"/>
    </row>
    <row r="400" spans="1:10" s="140" customFormat="1" ht="45">
      <c r="A400" s="31"/>
      <c r="B400" s="51"/>
      <c r="C400" s="17">
        <v>398</v>
      </c>
      <c r="D400" s="2" t="s">
        <v>1541</v>
      </c>
      <c r="E400" s="124" t="s">
        <v>658</v>
      </c>
      <c r="F400" s="308" t="s">
        <v>657</v>
      </c>
      <c r="G400" s="25" t="s">
        <v>1727</v>
      </c>
      <c r="H400" s="64"/>
      <c r="I400" s="37"/>
      <c r="J400" s="33"/>
    </row>
    <row r="401" spans="1:10" ht="45">
      <c r="A401" s="36"/>
      <c r="B401" s="65"/>
      <c r="C401" s="17">
        <v>399</v>
      </c>
      <c r="D401" s="2" t="s">
        <v>626</v>
      </c>
      <c r="E401" s="124" t="s">
        <v>627</v>
      </c>
      <c r="F401" s="308" t="s">
        <v>628</v>
      </c>
      <c r="G401" s="25" t="s">
        <v>131</v>
      </c>
      <c r="H401" s="64"/>
      <c r="I401" s="37"/>
      <c r="J401" s="7"/>
    </row>
    <row r="402" spans="1:10" s="140" customFormat="1" ht="45">
      <c r="A402" s="36"/>
      <c r="B402" s="65"/>
      <c r="C402" s="17">
        <v>400</v>
      </c>
      <c r="D402" s="2" t="s">
        <v>1542</v>
      </c>
      <c r="E402" s="124" t="s">
        <v>629</v>
      </c>
      <c r="F402" s="308" t="s">
        <v>630</v>
      </c>
      <c r="G402" s="25" t="s">
        <v>131</v>
      </c>
      <c r="H402" s="64"/>
      <c r="I402" s="37"/>
      <c r="J402" s="7"/>
    </row>
    <row r="403" spans="1:10" ht="48.75" customHeight="1">
      <c r="A403" s="36"/>
      <c r="B403" s="65"/>
      <c r="C403" s="17">
        <v>401</v>
      </c>
      <c r="D403" s="2" t="s">
        <v>945</v>
      </c>
      <c r="E403" s="124" t="s">
        <v>631</v>
      </c>
      <c r="F403" s="308" t="s">
        <v>632</v>
      </c>
      <c r="G403" s="25" t="s">
        <v>131</v>
      </c>
      <c r="H403" s="64"/>
      <c r="I403" s="37"/>
      <c r="J403" s="7"/>
    </row>
    <row r="404" spans="1:10" ht="75">
      <c r="A404" s="36"/>
      <c r="B404" s="65"/>
      <c r="C404" s="17">
        <v>402</v>
      </c>
      <c r="D404" s="2" t="s">
        <v>1069</v>
      </c>
      <c r="E404" s="124" t="s">
        <v>633</v>
      </c>
      <c r="F404" s="308" t="s">
        <v>946</v>
      </c>
      <c r="G404" s="25" t="s">
        <v>131</v>
      </c>
      <c r="H404" s="64"/>
      <c r="I404" s="37"/>
    </row>
    <row r="405" spans="1:10" ht="30">
      <c r="A405" s="36"/>
      <c r="B405" s="65"/>
      <c r="C405" s="17">
        <v>403</v>
      </c>
      <c r="D405" s="2" t="s">
        <v>634</v>
      </c>
      <c r="E405" s="124" t="s">
        <v>635</v>
      </c>
      <c r="F405" s="308" t="s">
        <v>636</v>
      </c>
      <c r="G405" s="25" t="s">
        <v>131</v>
      </c>
      <c r="H405" s="64"/>
      <c r="I405" s="37"/>
    </row>
    <row r="406" spans="1:10" ht="45">
      <c r="A406" s="36"/>
      <c r="B406" s="65"/>
      <c r="C406" s="17">
        <v>404</v>
      </c>
      <c r="D406" s="2" t="s">
        <v>1032</v>
      </c>
      <c r="E406" s="124" t="s">
        <v>637</v>
      </c>
      <c r="F406" s="308" t="s">
        <v>638</v>
      </c>
      <c r="G406" s="25" t="s">
        <v>131</v>
      </c>
      <c r="H406" s="64"/>
      <c r="I406" s="37"/>
    </row>
    <row r="407" spans="1:10" ht="105">
      <c r="A407" s="36"/>
      <c r="B407" s="65"/>
      <c r="C407" s="17">
        <v>405</v>
      </c>
      <c r="D407" s="2" t="s">
        <v>1150</v>
      </c>
      <c r="E407" s="124" t="s">
        <v>747</v>
      </c>
      <c r="F407" s="308"/>
      <c r="G407" s="25" t="s">
        <v>136</v>
      </c>
      <c r="H407" s="64"/>
      <c r="I407" s="37"/>
      <c r="J407" s="7"/>
    </row>
    <row r="408" spans="1:10" s="120" customFormat="1" ht="90">
      <c r="A408" s="36"/>
      <c r="B408" s="65"/>
      <c r="C408" s="17">
        <v>406</v>
      </c>
      <c r="D408" s="2" t="s">
        <v>1543</v>
      </c>
      <c r="E408" s="124" t="s">
        <v>1544</v>
      </c>
      <c r="F408" s="308" t="s">
        <v>2395</v>
      </c>
      <c r="G408" s="25" t="s">
        <v>130</v>
      </c>
      <c r="H408" s="64"/>
      <c r="I408" s="37"/>
      <c r="J408" s="7"/>
    </row>
    <row r="409" spans="1:10" s="120" customFormat="1" ht="75">
      <c r="A409" s="36"/>
      <c r="B409" s="65"/>
      <c r="C409" s="17">
        <v>407</v>
      </c>
      <c r="D409" s="2" t="s">
        <v>1545</v>
      </c>
      <c r="E409" s="124" t="s">
        <v>1546</v>
      </c>
      <c r="F409" s="308"/>
      <c r="G409" s="25" t="s">
        <v>130</v>
      </c>
      <c r="H409" s="64"/>
      <c r="I409" s="37"/>
      <c r="J409" s="7"/>
    </row>
    <row r="410" spans="1:10" ht="75">
      <c r="A410" s="36"/>
      <c r="B410" s="65"/>
      <c r="C410" s="17">
        <v>408</v>
      </c>
      <c r="D410" s="2" t="s">
        <v>1112</v>
      </c>
      <c r="E410" s="124" t="s">
        <v>748</v>
      </c>
      <c r="F410" s="308"/>
      <c r="G410" s="25" t="s">
        <v>130</v>
      </c>
      <c r="H410" s="64"/>
      <c r="I410" s="37"/>
    </row>
    <row r="411" spans="1:10" s="120" customFormat="1" ht="105">
      <c r="A411" s="36"/>
      <c r="B411" s="65"/>
      <c r="C411" s="17">
        <v>409</v>
      </c>
      <c r="D411" s="2" t="s">
        <v>1547</v>
      </c>
      <c r="E411" s="124" t="s">
        <v>1548</v>
      </c>
      <c r="F411" s="308" t="s">
        <v>2396</v>
      </c>
      <c r="G411" s="25" t="s">
        <v>130</v>
      </c>
      <c r="H411" s="64"/>
      <c r="I411" s="37"/>
      <c r="J411" s="33"/>
    </row>
    <row r="412" spans="1:10" s="120" customFormat="1" ht="75">
      <c r="A412" s="36"/>
      <c r="B412" s="65"/>
      <c r="C412" s="17">
        <v>410</v>
      </c>
      <c r="D412" s="2" t="s">
        <v>1799</v>
      </c>
      <c r="E412" s="124"/>
      <c r="F412" s="308" t="s">
        <v>1549</v>
      </c>
      <c r="G412" s="25" t="s">
        <v>130</v>
      </c>
      <c r="H412" s="64"/>
      <c r="I412" s="37"/>
      <c r="J412" s="33"/>
    </row>
    <row r="413" spans="1:10" ht="87.75" customHeight="1">
      <c r="A413" s="36"/>
      <c r="B413" s="65"/>
      <c r="C413" s="17">
        <v>411</v>
      </c>
      <c r="D413" s="2" t="s">
        <v>1297</v>
      </c>
      <c r="E413" s="124" t="s">
        <v>2397</v>
      </c>
      <c r="F413" s="308" t="s">
        <v>2398</v>
      </c>
      <c r="G413" s="25" t="s">
        <v>130</v>
      </c>
      <c r="H413" s="64"/>
      <c r="I413" s="37"/>
    </row>
    <row r="414" spans="1:10" s="120" customFormat="1" ht="105">
      <c r="A414" s="31">
        <f t="shared" ref="A414:A417" si="10">B414</f>
        <v>52</v>
      </c>
      <c r="B414" s="51">
        <f>SUBTOTAL(104,$A$2:A413)+1</f>
        <v>52</v>
      </c>
      <c r="C414" s="17">
        <v>412</v>
      </c>
      <c r="D414" s="1" t="s">
        <v>1802</v>
      </c>
      <c r="E414" s="69"/>
      <c r="F414" s="111" t="s">
        <v>1354</v>
      </c>
      <c r="G414" s="25" t="s">
        <v>227</v>
      </c>
      <c r="H414" s="21" t="s">
        <v>129</v>
      </c>
      <c r="I414" s="21" t="s">
        <v>129</v>
      </c>
      <c r="J414" s="33"/>
    </row>
    <row r="415" spans="1:10" ht="90">
      <c r="A415" s="31">
        <f t="shared" si="10"/>
        <v>53</v>
      </c>
      <c r="B415" s="51">
        <f>SUBTOTAL(104,$A$2:A414)+1</f>
        <v>53</v>
      </c>
      <c r="C415" s="17">
        <v>413</v>
      </c>
      <c r="D415" s="1" t="s">
        <v>1801</v>
      </c>
      <c r="E415" s="69"/>
      <c r="F415" s="111" t="s">
        <v>2228</v>
      </c>
      <c r="G415" s="25" t="s">
        <v>227</v>
      </c>
      <c r="H415" s="67" t="s">
        <v>75</v>
      </c>
      <c r="I415" s="68">
        <v>6</v>
      </c>
    </row>
    <row r="416" spans="1:10" ht="90">
      <c r="A416" s="31">
        <f t="shared" si="10"/>
        <v>54</v>
      </c>
      <c r="B416" s="51">
        <f>SUBTOTAL(104,$A$2:A415)+1</f>
        <v>54</v>
      </c>
      <c r="C416" s="17">
        <v>414</v>
      </c>
      <c r="D416" s="2" t="s">
        <v>1800</v>
      </c>
      <c r="E416" s="150" t="s">
        <v>527</v>
      </c>
      <c r="F416" s="109" t="s">
        <v>526</v>
      </c>
      <c r="G416" s="21" t="s">
        <v>227</v>
      </c>
      <c r="H416" s="21" t="s">
        <v>227</v>
      </c>
      <c r="I416" s="21" t="s">
        <v>227</v>
      </c>
    </row>
    <row r="417" spans="1:10" ht="105">
      <c r="A417" s="31">
        <f t="shared" si="10"/>
        <v>55</v>
      </c>
      <c r="B417" s="51">
        <f>SUBTOTAL(104,$A$2:A416)+1</f>
        <v>55</v>
      </c>
      <c r="C417" s="17">
        <v>415</v>
      </c>
      <c r="D417" s="2" t="s">
        <v>1803</v>
      </c>
      <c r="E417" s="150" t="s">
        <v>529</v>
      </c>
      <c r="F417" s="109" t="s">
        <v>528</v>
      </c>
      <c r="G417" s="21" t="s">
        <v>227</v>
      </c>
      <c r="H417" s="21" t="s">
        <v>227</v>
      </c>
      <c r="I417" s="21" t="s">
        <v>227</v>
      </c>
    </row>
    <row r="418" spans="1:10" s="120" customFormat="1" ht="168.75" customHeight="1">
      <c r="A418" s="31"/>
      <c r="B418" s="51"/>
      <c r="C418" s="17">
        <v>416</v>
      </c>
      <c r="D418" s="2" t="s">
        <v>1355</v>
      </c>
      <c r="E418" s="150" t="s">
        <v>353</v>
      </c>
      <c r="F418" s="109" t="s">
        <v>352</v>
      </c>
      <c r="G418" s="148" t="s">
        <v>227</v>
      </c>
      <c r="H418" s="21"/>
      <c r="I418" s="21"/>
      <c r="J418" s="33"/>
    </row>
    <row r="419" spans="1:10" s="120" customFormat="1" ht="120">
      <c r="A419" s="31"/>
      <c r="B419" s="51"/>
      <c r="C419" s="17">
        <v>417</v>
      </c>
      <c r="D419" s="2" t="s">
        <v>2033</v>
      </c>
      <c r="E419" s="69"/>
      <c r="F419" s="111" t="s">
        <v>1550</v>
      </c>
      <c r="G419" s="134" t="s">
        <v>227</v>
      </c>
      <c r="H419" s="21"/>
      <c r="I419" s="21"/>
      <c r="J419" s="33"/>
    </row>
    <row r="420" spans="1:10" s="120" customFormat="1" ht="45">
      <c r="A420" s="31">
        <f>B420</f>
        <v>56</v>
      </c>
      <c r="B420" s="51">
        <f>SUBTOTAL(104,$A$2:A417)+1</f>
        <v>56</v>
      </c>
      <c r="C420" s="17">
        <v>418</v>
      </c>
      <c r="D420" s="2" t="s">
        <v>1551</v>
      </c>
      <c r="E420" s="69"/>
      <c r="F420" s="111" t="s">
        <v>1552</v>
      </c>
      <c r="G420" s="21" t="s">
        <v>129</v>
      </c>
      <c r="H420" s="21" t="s">
        <v>129</v>
      </c>
      <c r="I420" s="21" t="s">
        <v>129</v>
      </c>
      <c r="J420" s="33"/>
    </row>
    <row r="421" spans="1:10" ht="51" customHeight="1">
      <c r="A421" s="31"/>
      <c r="B421" s="51">
        <f>SUBTOTAL(104,$A$2:A420)+1</f>
        <v>57</v>
      </c>
      <c r="C421" s="17">
        <v>419</v>
      </c>
      <c r="D421" s="2" t="s">
        <v>1666</v>
      </c>
      <c r="E421" s="150"/>
      <c r="F421" s="109" t="s">
        <v>1553</v>
      </c>
      <c r="G421" s="21" t="s">
        <v>129</v>
      </c>
      <c r="H421" s="21"/>
      <c r="I421" s="55"/>
    </row>
    <row r="422" spans="1:10" ht="75">
      <c r="A422" s="31"/>
      <c r="B422" s="51"/>
      <c r="C422" s="17">
        <v>420</v>
      </c>
      <c r="D422" s="30" t="s">
        <v>845</v>
      </c>
      <c r="E422" s="124"/>
      <c r="F422" s="112" t="s">
        <v>640</v>
      </c>
      <c r="G422" s="25" t="s">
        <v>1731</v>
      </c>
      <c r="H422" s="39" t="s">
        <v>76</v>
      </c>
      <c r="I422" s="40">
        <v>10</v>
      </c>
      <c r="J422" s="7"/>
    </row>
    <row r="423" spans="1:10" s="120" customFormat="1" ht="90">
      <c r="A423" s="31"/>
      <c r="B423" s="51"/>
      <c r="C423" s="17">
        <v>421</v>
      </c>
      <c r="D423" s="2" t="s">
        <v>1554</v>
      </c>
      <c r="E423" s="124"/>
      <c r="F423" s="159" t="s">
        <v>1555</v>
      </c>
      <c r="G423" s="25" t="s">
        <v>1731</v>
      </c>
      <c r="H423" s="64"/>
      <c r="I423" s="37"/>
      <c r="J423" s="7"/>
    </row>
    <row r="424" spans="1:10" s="120" customFormat="1" ht="90">
      <c r="A424" s="31"/>
      <c r="B424" s="51"/>
      <c r="C424" s="17">
        <v>422</v>
      </c>
      <c r="D424" s="2" t="s">
        <v>1738</v>
      </c>
      <c r="E424" s="124" t="s">
        <v>1556</v>
      </c>
      <c r="F424" s="159"/>
      <c r="G424" s="25" t="s">
        <v>1731</v>
      </c>
      <c r="H424" s="64"/>
      <c r="I424" s="37"/>
      <c r="J424" s="7"/>
    </row>
    <row r="425" spans="1:10" ht="75">
      <c r="A425" s="31"/>
      <c r="B425" s="51"/>
      <c r="C425" s="17">
        <v>423</v>
      </c>
      <c r="D425" s="30" t="s">
        <v>1071</v>
      </c>
      <c r="E425" s="124"/>
      <c r="F425" s="112" t="s">
        <v>641</v>
      </c>
      <c r="G425" s="25" t="s">
        <v>1731</v>
      </c>
      <c r="H425" s="39" t="s">
        <v>76</v>
      </c>
      <c r="I425" s="40">
        <v>10</v>
      </c>
      <c r="J425" s="7"/>
    </row>
    <row r="426" spans="1:10" ht="107.25" customHeight="1">
      <c r="A426" s="31"/>
      <c r="B426" s="51"/>
      <c r="C426" s="17">
        <v>424</v>
      </c>
      <c r="D426" s="2" t="s">
        <v>1557</v>
      </c>
      <c r="E426" s="124" t="s">
        <v>646</v>
      </c>
      <c r="F426" s="159" t="s">
        <v>1735</v>
      </c>
      <c r="G426" s="25" t="s">
        <v>1731</v>
      </c>
      <c r="H426" s="64"/>
      <c r="I426" s="37"/>
    </row>
    <row r="427" spans="1:10" ht="67.5" customHeight="1">
      <c r="A427" s="31"/>
      <c r="B427" s="51"/>
      <c r="C427" s="17">
        <v>425</v>
      </c>
      <c r="D427" s="2" t="s">
        <v>1558</v>
      </c>
      <c r="E427" s="124" t="s">
        <v>647</v>
      </c>
      <c r="F427" s="159"/>
      <c r="G427" s="25" t="s">
        <v>1731</v>
      </c>
      <c r="H427" s="64"/>
      <c r="I427" s="37"/>
      <c r="J427" s="7"/>
    </row>
    <row r="428" spans="1:10" ht="113.25" customHeight="1">
      <c r="A428" s="31"/>
      <c r="B428" s="51"/>
      <c r="C428" s="17">
        <v>426</v>
      </c>
      <c r="D428" s="2" t="s">
        <v>1737</v>
      </c>
      <c r="E428" s="124" t="s">
        <v>649</v>
      </c>
      <c r="F428" s="159"/>
      <c r="G428" s="25" t="s">
        <v>1731</v>
      </c>
      <c r="H428" s="64"/>
      <c r="I428" s="37"/>
      <c r="J428" s="7"/>
    </row>
    <row r="429" spans="1:10" ht="60">
      <c r="A429" s="31"/>
      <c r="B429" s="51"/>
      <c r="C429" s="17">
        <v>427</v>
      </c>
      <c r="D429" s="30" t="s">
        <v>1559</v>
      </c>
      <c r="E429" s="124"/>
      <c r="F429" s="112" t="s">
        <v>1736</v>
      </c>
      <c r="G429" s="25" t="s">
        <v>1731</v>
      </c>
      <c r="H429" s="39" t="s">
        <v>76</v>
      </c>
      <c r="I429" s="40">
        <v>10</v>
      </c>
      <c r="J429" s="7"/>
    </row>
    <row r="430" spans="1:10" ht="90">
      <c r="A430" s="31"/>
      <c r="B430" s="51"/>
      <c r="C430" s="17">
        <v>428</v>
      </c>
      <c r="D430" s="30" t="s">
        <v>1560</v>
      </c>
      <c r="E430" s="124"/>
      <c r="F430" s="112" t="s">
        <v>644</v>
      </c>
      <c r="G430" s="25" t="s">
        <v>1731</v>
      </c>
      <c r="H430" s="39"/>
      <c r="I430" s="40"/>
    </row>
    <row r="431" spans="1:10" ht="90">
      <c r="A431" s="31"/>
      <c r="B431" s="51"/>
      <c r="C431" s="17">
        <v>429</v>
      </c>
      <c r="D431" s="2" t="s">
        <v>1561</v>
      </c>
      <c r="E431" s="124" t="s">
        <v>648</v>
      </c>
      <c r="F431" s="159"/>
      <c r="G431" s="25" t="s">
        <v>1731</v>
      </c>
      <c r="H431" s="64"/>
      <c r="I431" s="37"/>
    </row>
    <row r="432" spans="1:10" ht="45">
      <c r="A432" s="31"/>
      <c r="B432" s="51"/>
      <c r="C432" s="17">
        <v>430</v>
      </c>
      <c r="D432" s="2" t="s">
        <v>1562</v>
      </c>
      <c r="E432" s="124" t="s">
        <v>645</v>
      </c>
      <c r="F432" s="159"/>
      <c r="G432" s="25" t="s">
        <v>1731</v>
      </c>
      <c r="H432" s="64"/>
      <c r="I432" s="37"/>
      <c r="J432" s="7"/>
    </row>
    <row r="433" spans="1:10" ht="105">
      <c r="A433" s="31"/>
      <c r="B433" s="51"/>
      <c r="C433" s="17">
        <v>431</v>
      </c>
      <c r="D433" s="30" t="s">
        <v>1563</v>
      </c>
      <c r="E433" s="124"/>
      <c r="F433" s="112" t="s">
        <v>642</v>
      </c>
      <c r="G433" s="25" t="s">
        <v>1731</v>
      </c>
      <c r="H433" s="39" t="s">
        <v>76</v>
      </c>
      <c r="I433" s="40">
        <v>10</v>
      </c>
    </row>
    <row r="434" spans="1:10" ht="75">
      <c r="A434" s="31"/>
      <c r="B434" s="51"/>
      <c r="C434" s="17">
        <v>432</v>
      </c>
      <c r="D434" s="30" t="s">
        <v>2047</v>
      </c>
      <c r="E434" s="124"/>
      <c r="F434" s="112" t="s">
        <v>643</v>
      </c>
      <c r="G434" s="25" t="s">
        <v>1731</v>
      </c>
      <c r="H434" s="39" t="s">
        <v>76</v>
      </c>
      <c r="I434" s="40">
        <v>10</v>
      </c>
      <c r="J434" s="7"/>
    </row>
    <row r="435" spans="1:10" ht="135">
      <c r="A435" s="31"/>
      <c r="B435" s="51"/>
      <c r="C435" s="17">
        <v>433</v>
      </c>
      <c r="D435" s="30" t="s">
        <v>1564</v>
      </c>
      <c r="E435" s="124"/>
      <c r="F435" s="112" t="s">
        <v>1565</v>
      </c>
      <c r="G435" s="25" t="s">
        <v>1731</v>
      </c>
      <c r="H435" s="39" t="s">
        <v>76</v>
      </c>
      <c r="I435" s="40">
        <v>10</v>
      </c>
    </row>
    <row r="436" spans="1:10" ht="75">
      <c r="A436" s="31">
        <f>B436</f>
        <v>57</v>
      </c>
      <c r="B436" s="51">
        <f>SUBTOTAL(104,$A$2:A435)+1</f>
        <v>57</v>
      </c>
      <c r="C436" s="17">
        <v>434</v>
      </c>
      <c r="D436" s="30" t="s">
        <v>992</v>
      </c>
      <c r="E436" s="124" t="s">
        <v>883</v>
      </c>
      <c r="F436" s="112"/>
      <c r="G436" s="25" t="s">
        <v>1731</v>
      </c>
      <c r="H436" s="39" t="s">
        <v>76</v>
      </c>
      <c r="I436" s="40">
        <v>10</v>
      </c>
      <c r="J436" s="7"/>
    </row>
    <row r="437" spans="1:10" ht="60">
      <c r="A437" s="31"/>
      <c r="B437" s="51">
        <f>SUBTOTAL(104,$A$2:A436)+1</f>
        <v>58</v>
      </c>
      <c r="C437" s="17">
        <v>435</v>
      </c>
      <c r="D437" s="30" t="s">
        <v>1567</v>
      </c>
      <c r="E437" s="124"/>
      <c r="F437" s="112" t="s">
        <v>1739</v>
      </c>
      <c r="G437" s="25" t="s">
        <v>1731</v>
      </c>
      <c r="H437" s="39" t="s">
        <v>76</v>
      </c>
      <c r="I437" s="40">
        <v>10</v>
      </c>
      <c r="J437" s="7"/>
    </row>
    <row r="438" spans="1:10" ht="105">
      <c r="A438" s="31">
        <f t="shared" ref="A438:A446" si="11">B438</f>
        <v>58</v>
      </c>
      <c r="B438" s="51">
        <f>SUBTOTAL(104,$A$2:A437)+1</f>
        <v>58</v>
      </c>
      <c r="C438" s="17">
        <v>436</v>
      </c>
      <c r="D438" s="38" t="s">
        <v>1566</v>
      </c>
      <c r="E438" s="124"/>
      <c r="F438" s="112" t="s">
        <v>884</v>
      </c>
      <c r="G438" s="25" t="s">
        <v>1731</v>
      </c>
      <c r="H438" s="39" t="s">
        <v>76</v>
      </c>
      <c r="I438" s="40">
        <v>10</v>
      </c>
    </row>
    <row r="439" spans="1:10" ht="60">
      <c r="A439" s="31">
        <f t="shared" si="11"/>
        <v>59</v>
      </c>
      <c r="B439" s="51">
        <f>SUBTOTAL(104,$A$2:A438)+1</f>
        <v>59</v>
      </c>
      <c r="C439" s="17">
        <v>437</v>
      </c>
      <c r="D439" s="30" t="s">
        <v>1003</v>
      </c>
      <c r="E439" s="124"/>
      <c r="F439" s="112" t="s">
        <v>295</v>
      </c>
      <c r="G439" s="25" t="s">
        <v>1731</v>
      </c>
      <c r="H439" s="39" t="s">
        <v>76</v>
      </c>
      <c r="I439" s="40">
        <v>10</v>
      </c>
    </row>
    <row r="440" spans="1:10" ht="75">
      <c r="A440" s="31">
        <f t="shared" si="11"/>
        <v>60</v>
      </c>
      <c r="B440" s="51">
        <f>SUBTOTAL(104,$A$2:A439)+1</f>
        <v>60</v>
      </c>
      <c r="C440" s="17">
        <v>438</v>
      </c>
      <c r="D440" s="30" t="s">
        <v>2048</v>
      </c>
      <c r="E440" s="124"/>
      <c r="F440" s="112" t="s">
        <v>885</v>
      </c>
      <c r="G440" s="25" t="s">
        <v>1731</v>
      </c>
      <c r="H440" s="39" t="s">
        <v>76</v>
      </c>
      <c r="I440" s="40">
        <v>10</v>
      </c>
      <c r="J440" s="7"/>
    </row>
    <row r="441" spans="1:10" ht="75">
      <c r="A441" s="31">
        <f t="shared" si="11"/>
        <v>61</v>
      </c>
      <c r="B441" s="51">
        <f>SUBTOTAL(104,$A$2:A440)+1</f>
        <v>61</v>
      </c>
      <c r="C441" s="17">
        <v>439</v>
      </c>
      <c r="D441" s="30" t="s">
        <v>993</v>
      </c>
      <c r="E441" s="124"/>
      <c r="F441" s="112" t="s">
        <v>296</v>
      </c>
      <c r="G441" s="25" t="s">
        <v>1731</v>
      </c>
      <c r="H441" s="39" t="s">
        <v>76</v>
      </c>
      <c r="I441" s="40">
        <v>10</v>
      </c>
    </row>
    <row r="442" spans="1:10" ht="120">
      <c r="A442" s="31">
        <f t="shared" si="11"/>
        <v>62</v>
      </c>
      <c r="B442" s="51">
        <f>SUBTOTAL(104,$A$2:A441)+1</f>
        <v>62</v>
      </c>
      <c r="C442" s="17">
        <v>440</v>
      </c>
      <c r="D442" s="30" t="s">
        <v>1740</v>
      </c>
      <c r="E442" s="124" t="s">
        <v>803</v>
      </c>
      <c r="F442" s="114"/>
      <c r="G442" s="25" t="s">
        <v>1731</v>
      </c>
      <c r="H442" s="39" t="s">
        <v>76</v>
      </c>
      <c r="I442" s="40">
        <v>10</v>
      </c>
    </row>
    <row r="443" spans="1:10" ht="75">
      <c r="A443" s="31">
        <f t="shared" si="11"/>
        <v>63</v>
      </c>
      <c r="B443" s="51">
        <f>SUBTOTAL(104,$A$2:A442)+1</f>
        <v>63</v>
      </c>
      <c r="C443" s="17">
        <v>441</v>
      </c>
      <c r="D443" s="30" t="s">
        <v>994</v>
      </c>
      <c r="E443" s="124" t="s">
        <v>886</v>
      </c>
      <c r="F443" s="114"/>
      <c r="G443" s="25" t="s">
        <v>1731</v>
      </c>
      <c r="H443" s="39" t="s">
        <v>76</v>
      </c>
      <c r="I443" s="40">
        <v>10</v>
      </c>
      <c r="J443" s="7"/>
    </row>
    <row r="444" spans="1:10" ht="75">
      <c r="A444" s="31">
        <f t="shared" si="11"/>
        <v>64</v>
      </c>
      <c r="B444" s="51">
        <f>SUBTOTAL(104,$A$2:A443)+1</f>
        <v>64</v>
      </c>
      <c r="C444" s="17">
        <v>442</v>
      </c>
      <c r="D444" s="30" t="s">
        <v>1717</v>
      </c>
      <c r="E444" s="78" t="s">
        <v>1741</v>
      </c>
      <c r="F444" s="112" t="s">
        <v>297</v>
      </c>
      <c r="G444" s="25" t="s">
        <v>1731</v>
      </c>
      <c r="H444" s="39" t="s">
        <v>76</v>
      </c>
      <c r="I444" s="40">
        <v>10</v>
      </c>
    </row>
    <row r="445" spans="1:10" ht="75">
      <c r="A445" s="31">
        <f t="shared" si="11"/>
        <v>65</v>
      </c>
      <c r="B445" s="51">
        <f>SUBTOTAL(104,$A$2:A444)+1</f>
        <v>65</v>
      </c>
      <c r="C445" s="17">
        <v>443</v>
      </c>
      <c r="D445" s="30" t="s">
        <v>995</v>
      </c>
      <c r="E445" s="124" t="s">
        <v>297</v>
      </c>
      <c r="F445" s="114"/>
      <c r="G445" s="25" t="s">
        <v>1731</v>
      </c>
      <c r="H445" s="39" t="s">
        <v>76</v>
      </c>
      <c r="I445" s="40">
        <v>10</v>
      </c>
    </row>
    <row r="446" spans="1:10" ht="90">
      <c r="A446" s="31">
        <f t="shared" si="11"/>
        <v>66</v>
      </c>
      <c r="B446" s="51">
        <f>SUBTOTAL(104,$A$2:A445)+1</f>
        <v>66</v>
      </c>
      <c r="C446" s="17">
        <v>444</v>
      </c>
      <c r="D446" s="30" t="s">
        <v>1298</v>
      </c>
      <c r="E446" s="78" t="s">
        <v>26</v>
      </c>
      <c r="F446" s="112"/>
      <c r="G446" s="25" t="s">
        <v>1731</v>
      </c>
      <c r="H446" s="39" t="s">
        <v>76</v>
      </c>
      <c r="I446" s="40">
        <v>10</v>
      </c>
    </row>
    <row r="447" spans="1:10" ht="60">
      <c r="A447" s="31"/>
      <c r="B447" s="51">
        <f>SUBTOTAL(104,$A$2:A446)+1</f>
        <v>67</v>
      </c>
      <c r="C447" s="17">
        <v>445</v>
      </c>
      <c r="D447" s="30" t="s">
        <v>1039</v>
      </c>
      <c r="E447" s="124"/>
      <c r="F447" s="257" t="s">
        <v>887</v>
      </c>
      <c r="G447" s="25" t="s">
        <v>1731</v>
      </c>
      <c r="H447" s="39" t="s">
        <v>76</v>
      </c>
      <c r="I447" s="40">
        <v>10</v>
      </c>
    </row>
    <row r="448" spans="1:10" ht="87.75" customHeight="1">
      <c r="A448" s="31">
        <f t="shared" ref="A448:A456" si="12">B448</f>
        <v>67</v>
      </c>
      <c r="B448" s="51">
        <f>SUBTOTAL(104,$A$2:A447)+1</f>
        <v>67</v>
      </c>
      <c r="C448" s="17">
        <v>446</v>
      </c>
      <c r="D448" s="30" t="s">
        <v>1040</v>
      </c>
      <c r="E448" s="124"/>
      <c r="F448" s="112" t="s">
        <v>888</v>
      </c>
      <c r="G448" s="25" t="s">
        <v>1731</v>
      </c>
      <c r="H448" s="39" t="s">
        <v>76</v>
      </c>
      <c r="I448" s="40">
        <v>10</v>
      </c>
    </row>
    <row r="449" spans="1:10" ht="60">
      <c r="A449" s="31">
        <f t="shared" si="12"/>
        <v>68</v>
      </c>
      <c r="B449" s="51">
        <f>SUBTOTAL(104,$A$2:A448)+1</f>
        <v>68</v>
      </c>
      <c r="C449" s="17">
        <v>447</v>
      </c>
      <c r="D449" s="30" t="s">
        <v>1243</v>
      </c>
      <c r="E449" s="124"/>
      <c r="F449" s="112" t="s">
        <v>1742</v>
      </c>
      <c r="G449" s="25" t="s">
        <v>1731</v>
      </c>
      <c r="H449" s="39" t="s">
        <v>76</v>
      </c>
      <c r="I449" s="40">
        <v>10</v>
      </c>
    </row>
    <row r="450" spans="1:10" ht="60">
      <c r="A450" s="31">
        <f t="shared" si="12"/>
        <v>69</v>
      </c>
      <c r="B450" s="51">
        <f>SUBTOTAL(104,$A$2:A449)+1</f>
        <v>69</v>
      </c>
      <c r="C450" s="17">
        <v>448</v>
      </c>
      <c r="D450" s="30" t="s">
        <v>996</v>
      </c>
      <c r="E450" s="124"/>
      <c r="F450" s="112" t="s">
        <v>889</v>
      </c>
      <c r="G450" s="25" t="s">
        <v>1731</v>
      </c>
      <c r="H450" s="39" t="s">
        <v>76</v>
      </c>
      <c r="I450" s="40">
        <v>10</v>
      </c>
    </row>
    <row r="451" spans="1:10" ht="69" customHeight="1">
      <c r="A451" s="31">
        <f t="shared" si="12"/>
        <v>70</v>
      </c>
      <c r="B451" s="51">
        <f>SUBTOTAL(104,$A$2:A450)+1</f>
        <v>70</v>
      </c>
      <c r="C451" s="17">
        <v>449</v>
      </c>
      <c r="D451" s="30" t="s">
        <v>950</v>
      </c>
      <c r="E451" s="124"/>
      <c r="F451" s="112" t="s">
        <v>201</v>
      </c>
      <c r="G451" s="25" t="s">
        <v>1731</v>
      </c>
      <c r="H451" s="39" t="s">
        <v>76</v>
      </c>
      <c r="I451" s="40">
        <v>10</v>
      </c>
    </row>
    <row r="452" spans="1:10" ht="60">
      <c r="A452" s="31">
        <f t="shared" si="12"/>
        <v>71</v>
      </c>
      <c r="B452" s="51">
        <f>SUBTOTAL(104,$A$2:A451)+1</f>
        <v>71</v>
      </c>
      <c r="C452" s="17">
        <v>450</v>
      </c>
      <c r="D452" s="30" t="s">
        <v>997</v>
      </c>
      <c r="E452" s="124" t="s">
        <v>891</v>
      </c>
      <c r="F452" s="112" t="s">
        <v>890</v>
      </c>
      <c r="G452" s="25" t="s">
        <v>1731</v>
      </c>
      <c r="H452" s="39" t="s">
        <v>76</v>
      </c>
      <c r="I452" s="40">
        <v>10</v>
      </c>
    </row>
    <row r="453" spans="1:10" ht="60">
      <c r="A453" s="31">
        <f t="shared" si="12"/>
        <v>72</v>
      </c>
      <c r="B453" s="51">
        <f>SUBTOTAL(104,$A$2:A452)+1</f>
        <v>72</v>
      </c>
      <c r="C453" s="17">
        <v>451</v>
      </c>
      <c r="D453" s="30" t="s">
        <v>998</v>
      </c>
      <c r="E453" s="124" t="s">
        <v>27</v>
      </c>
      <c r="F453" s="112"/>
      <c r="G453" s="25" t="s">
        <v>1731</v>
      </c>
      <c r="H453" s="39" t="s">
        <v>76</v>
      </c>
      <c r="I453" s="40">
        <v>10</v>
      </c>
    </row>
    <row r="454" spans="1:10" ht="75">
      <c r="A454" s="31">
        <f t="shared" si="12"/>
        <v>73</v>
      </c>
      <c r="B454" s="51">
        <f>SUBTOTAL(104,$A$2:A453)+1</f>
        <v>73</v>
      </c>
      <c r="C454" s="17">
        <v>452</v>
      </c>
      <c r="D454" s="30" t="s">
        <v>1004</v>
      </c>
      <c r="E454" s="124" t="s">
        <v>298</v>
      </c>
      <c r="F454" s="112"/>
      <c r="G454" s="25" t="s">
        <v>1731</v>
      </c>
      <c r="H454" s="39" t="s">
        <v>76</v>
      </c>
      <c r="I454" s="40">
        <v>10</v>
      </c>
    </row>
    <row r="455" spans="1:10" ht="75">
      <c r="A455" s="31">
        <f t="shared" si="12"/>
        <v>74</v>
      </c>
      <c r="B455" s="51">
        <f>SUBTOTAL(104,$A$2:A454)+1</f>
        <v>74</v>
      </c>
      <c r="C455" s="17">
        <v>453</v>
      </c>
      <c r="D455" s="30" t="s">
        <v>999</v>
      </c>
      <c r="E455" s="124" t="s">
        <v>299</v>
      </c>
      <c r="F455" s="112"/>
      <c r="G455" s="25" t="s">
        <v>1731</v>
      </c>
      <c r="H455" s="39"/>
      <c r="I455" s="40"/>
    </row>
    <row r="456" spans="1:10" s="15" customFormat="1" ht="105">
      <c r="A456" s="31">
        <f t="shared" si="12"/>
        <v>75</v>
      </c>
      <c r="B456" s="51">
        <f>SUBTOTAL(104,$A$2:A455)+1</f>
        <v>75</v>
      </c>
      <c r="C456" s="17">
        <v>454</v>
      </c>
      <c r="D456" s="30" t="s">
        <v>1743</v>
      </c>
      <c r="E456" s="124" t="s">
        <v>28</v>
      </c>
      <c r="F456" s="112" t="s">
        <v>1744</v>
      </c>
      <c r="G456" s="25" t="s">
        <v>1731</v>
      </c>
      <c r="H456" s="39" t="s">
        <v>76</v>
      </c>
      <c r="I456" s="40">
        <v>10</v>
      </c>
      <c r="J456" s="33"/>
    </row>
    <row r="457" spans="1:10" s="15" customFormat="1" ht="105">
      <c r="A457" s="31"/>
      <c r="B457" s="51"/>
      <c r="C457" s="17">
        <v>455</v>
      </c>
      <c r="D457" s="30" t="s">
        <v>1151</v>
      </c>
      <c r="E457" s="124"/>
      <c r="F457" s="112" t="s">
        <v>893</v>
      </c>
      <c r="G457" s="25" t="s">
        <v>1731</v>
      </c>
      <c r="H457" s="39"/>
      <c r="I457" s="40"/>
      <c r="J457" s="33"/>
    </row>
    <row r="458" spans="1:10" ht="90">
      <c r="A458" s="31">
        <f>B458</f>
        <v>76</v>
      </c>
      <c r="B458" s="51">
        <f>SUBTOTAL(104,$A$2:A456)+1</f>
        <v>76</v>
      </c>
      <c r="C458" s="17">
        <v>456</v>
      </c>
      <c r="D458" s="30" t="s">
        <v>1568</v>
      </c>
      <c r="E458" s="124" t="s">
        <v>1133</v>
      </c>
      <c r="F458" s="112" t="s">
        <v>1134</v>
      </c>
      <c r="G458" s="25" t="s">
        <v>1731</v>
      </c>
      <c r="H458" s="39" t="s">
        <v>76</v>
      </c>
      <c r="I458" s="40">
        <v>10</v>
      </c>
    </row>
    <row r="459" spans="1:10" s="12" customFormat="1" ht="60">
      <c r="A459" s="53">
        <f>B459</f>
        <v>77</v>
      </c>
      <c r="B459" s="28">
        <f>SUBTOTAL(104,$A$2:A458)+1</f>
        <v>77</v>
      </c>
      <c r="C459" s="17">
        <v>457</v>
      </c>
      <c r="D459" s="2" t="s">
        <v>1284</v>
      </c>
      <c r="E459" s="150"/>
      <c r="F459" s="111" t="s">
        <v>892</v>
      </c>
      <c r="G459" s="25" t="s">
        <v>1731</v>
      </c>
      <c r="H459" s="22"/>
      <c r="I459" s="23"/>
    </row>
    <row r="460" spans="1:10" s="82" customFormat="1" ht="60">
      <c r="A460" s="53"/>
      <c r="B460" s="28"/>
      <c r="C460" s="17">
        <v>458</v>
      </c>
      <c r="D460" s="2" t="s">
        <v>1569</v>
      </c>
      <c r="E460" s="150"/>
      <c r="F460" s="258" t="s">
        <v>1570</v>
      </c>
      <c r="G460" s="25" t="s">
        <v>1731</v>
      </c>
      <c r="H460" s="22"/>
      <c r="I460" s="23"/>
      <c r="J460" s="12"/>
    </row>
    <row r="461" spans="1:10" s="82" customFormat="1" ht="75">
      <c r="A461" s="53"/>
      <c r="B461" s="28"/>
      <c r="C461" s="17">
        <v>459</v>
      </c>
      <c r="D461" s="2" t="s">
        <v>1571</v>
      </c>
      <c r="E461" s="150"/>
      <c r="F461" s="111" t="s">
        <v>1572</v>
      </c>
      <c r="G461" s="25" t="s">
        <v>1731</v>
      </c>
      <c r="H461" s="22"/>
      <c r="I461" s="23"/>
      <c r="J461" s="12"/>
    </row>
    <row r="462" spans="1:10" s="82" customFormat="1" ht="60">
      <c r="A462" s="53"/>
      <c r="B462" s="28"/>
      <c r="C462" s="17">
        <v>460</v>
      </c>
      <c r="D462" s="2" t="s">
        <v>1573</v>
      </c>
      <c r="E462" s="150"/>
      <c r="F462" s="111" t="s">
        <v>1276</v>
      </c>
      <c r="G462" s="25" t="s">
        <v>1731</v>
      </c>
      <c r="H462" s="22"/>
      <c r="I462" s="23"/>
      <c r="J462" s="12"/>
    </row>
    <row r="463" spans="1:10" s="120" customFormat="1" ht="75">
      <c r="A463" s="31">
        <f t="shared" ref="A463:A467" si="13">B463</f>
        <v>78</v>
      </c>
      <c r="B463" s="51">
        <f>SUBTOTAL(104,$A$2:A462)+1</f>
        <v>78</v>
      </c>
      <c r="C463" s="17">
        <v>461</v>
      </c>
      <c r="D463" s="30" t="s">
        <v>1574</v>
      </c>
      <c r="E463" s="124" t="s">
        <v>1575</v>
      </c>
      <c r="F463" s="112"/>
      <c r="G463" s="25" t="s">
        <v>1731</v>
      </c>
      <c r="H463" s="39" t="s">
        <v>76</v>
      </c>
      <c r="I463" s="40">
        <v>10</v>
      </c>
      <c r="J463" s="33"/>
    </row>
    <row r="464" spans="1:10" ht="90">
      <c r="A464" s="31">
        <f t="shared" si="13"/>
        <v>79</v>
      </c>
      <c r="B464" s="51">
        <f>SUBTOTAL(104,$A$2:A463)+1</f>
        <v>79</v>
      </c>
      <c r="C464" s="17">
        <v>462</v>
      </c>
      <c r="D464" s="30" t="s">
        <v>1269</v>
      </c>
      <c r="E464" s="124" t="s">
        <v>534</v>
      </c>
      <c r="F464" s="112"/>
      <c r="G464" s="25" t="s">
        <v>1731</v>
      </c>
      <c r="H464" s="39" t="s">
        <v>76</v>
      </c>
      <c r="I464" s="40">
        <v>10</v>
      </c>
    </row>
    <row r="465" spans="1:10" ht="115.5" customHeight="1">
      <c r="A465" s="31">
        <f t="shared" si="13"/>
        <v>80</v>
      </c>
      <c r="B465" s="51">
        <f>SUBTOTAL(104,$A$2:A464)+1</f>
        <v>80</v>
      </c>
      <c r="C465" s="17">
        <v>463</v>
      </c>
      <c r="D465" s="30" t="s">
        <v>1285</v>
      </c>
      <c r="E465" s="124" t="s">
        <v>535</v>
      </c>
      <c r="F465" s="112"/>
      <c r="G465" s="25" t="s">
        <v>1731</v>
      </c>
      <c r="H465" s="39" t="s">
        <v>76</v>
      </c>
      <c r="I465" s="40">
        <v>10</v>
      </c>
    </row>
    <row r="466" spans="1:10" ht="90">
      <c r="A466" s="31">
        <f t="shared" si="13"/>
        <v>81</v>
      </c>
      <c r="B466" s="51">
        <f>SUBTOTAL(104,$A$2:A465)+1</f>
        <v>81</v>
      </c>
      <c r="C466" s="17">
        <v>464</v>
      </c>
      <c r="D466" s="30" t="s">
        <v>1282</v>
      </c>
      <c r="E466" s="124"/>
      <c r="F466" s="112" t="s">
        <v>141</v>
      </c>
      <c r="G466" s="25" t="s">
        <v>1731</v>
      </c>
      <c r="H466" s="39" t="s">
        <v>76</v>
      </c>
      <c r="I466" s="40">
        <v>10</v>
      </c>
    </row>
    <row r="467" spans="1:10" ht="75">
      <c r="A467" s="31">
        <f t="shared" si="13"/>
        <v>82</v>
      </c>
      <c r="B467" s="51">
        <f>SUBTOTAL(104,$A$2:A466)+1</f>
        <v>82</v>
      </c>
      <c r="C467" s="17">
        <v>465</v>
      </c>
      <c r="D467" s="30" t="s">
        <v>1270</v>
      </c>
      <c r="E467" s="124"/>
      <c r="F467" s="112" t="s">
        <v>894</v>
      </c>
      <c r="G467" s="25" t="s">
        <v>1731</v>
      </c>
      <c r="H467" s="39" t="s">
        <v>76</v>
      </c>
      <c r="I467" s="40">
        <v>10</v>
      </c>
    </row>
    <row r="468" spans="1:10" s="12" customFormat="1" ht="90">
      <c r="A468" s="31"/>
      <c r="B468" s="51">
        <f>SUBTOTAL(104,$A$2:A467)+1</f>
        <v>83</v>
      </c>
      <c r="C468" s="17">
        <v>466</v>
      </c>
      <c r="D468" s="30" t="s">
        <v>1271</v>
      </c>
      <c r="E468" s="154" t="s">
        <v>300</v>
      </c>
      <c r="F468" s="112"/>
      <c r="G468" s="25" t="s">
        <v>1731</v>
      </c>
      <c r="H468" s="39" t="s">
        <v>76</v>
      </c>
      <c r="I468" s="40">
        <v>10</v>
      </c>
      <c r="J468" s="33"/>
    </row>
    <row r="469" spans="1:10" s="120" customFormat="1" ht="105">
      <c r="A469" s="31">
        <f>B469</f>
        <v>83</v>
      </c>
      <c r="B469" s="51">
        <f>SUBTOTAL(104,$A$2:A468)+1</f>
        <v>83</v>
      </c>
      <c r="C469" s="17">
        <v>467</v>
      </c>
      <c r="D469" s="30" t="s">
        <v>1576</v>
      </c>
      <c r="E469" s="154"/>
      <c r="F469" s="112" t="s">
        <v>301</v>
      </c>
      <c r="G469" s="25" t="s">
        <v>1731</v>
      </c>
      <c r="H469" s="39" t="s">
        <v>76</v>
      </c>
      <c r="I469" s="40">
        <v>10</v>
      </c>
      <c r="J469" s="33"/>
    </row>
    <row r="470" spans="1:10" ht="99.75" customHeight="1">
      <c r="A470" s="31">
        <f>B470</f>
        <v>84</v>
      </c>
      <c r="B470" s="51">
        <f>SUBTOTAL(104,$A$2:A469)+1</f>
        <v>84</v>
      </c>
      <c r="C470" s="17">
        <v>468</v>
      </c>
      <c r="D470" s="30" t="s">
        <v>1299</v>
      </c>
      <c r="E470" s="154"/>
      <c r="F470" s="112" t="s">
        <v>895</v>
      </c>
      <c r="G470" s="25" t="s">
        <v>1731</v>
      </c>
      <c r="H470" s="39" t="s">
        <v>76</v>
      </c>
      <c r="I470" s="40">
        <v>10</v>
      </c>
    </row>
    <row r="471" spans="1:10" ht="75">
      <c r="A471" s="31">
        <f>B471</f>
        <v>85</v>
      </c>
      <c r="B471" s="51">
        <f>SUBTOTAL(104,$A$2:A470)+1</f>
        <v>85</v>
      </c>
      <c r="C471" s="17">
        <v>469</v>
      </c>
      <c r="D471" s="30" t="s">
        <v>1272</v>
      </c>
      <c r="E471" s="154" t="s">
        <v>897</v>
      </c>
      <c r="F471" s="112" t="s">
        <v>896</v>
      </c>
      <c r="G471" s="25" t="s">
        <v>1731</v>
      </c>
      <c r="H471" s="39" t="s">
        <v>76</v>
      </c>
      <c r="I471" s="40">
        <v>10</v>
      </c>
    </row>
    <row r="472" spans="1:10" ht="75">
      <c r="A472" s="31">
        <f>B472</f>
        <v>86</v>
      </c>
      <c r="B472" s="51">
        <f>SUBTOTAL(104,$A$2:A471)+1</f>
        <v>86</v>
      </c>
      <c r="C472" s="17">
        <v>470</v>
      </c>
      <c r="D472" s="30" t="s">
        <v>1205</v>
      </c>
      <c r="E472" s="154"/>
      <c r="F472" s="112" t="s">
        <v>300</v>
      </c>
      <c r="G472" s="25" t="s">
        <v>1731</v>
      </c>
      <c r="H472" s="39" t="s">
        <v>76</v>
      </c>
      <c r="I472" s="40">
        <v>10</v>
      </c>
    </row>
    <row r="473" spans="1:10" s="9" customFormat="1" ht="75">
      <c r="A473" s="31">
        <f t="shared" ref="A473:A477" si="14">B473</f>
        <v>87</v>
      </c>
      <c r="B473" s="51">
        <f>SUBTOTAL(104,$A$2:A472)+1</f>
        <v>87</v>
      </c>
      <c r="C473" s="17">
        <v>471</v>
      </c>
      <c r="D473" s="30" t="s">
        <v>1273</v>
      </c>
      <c r="E473" s="124" t="s">
        <v>536</v>
      </c>
      <c r="F473" s="112"/>
      <c r="G473" s="25" t="s">
        <v>1731</v>
      </c>
      <c r="H473" s="39" t="s">
        <v>76</v>
      </c>
      <c r="I473" s="40">
        <v>10</v>
      </c>
      <c r="J473" s="34"/>
    </row>
    <row r="474" spans="1:10" ht="140.25" customHeight="1">
      <c r="A474" s="31">
        <f t="shared" si="14"/>
        <v>88</v>
      </c>
      <c r="B474" s="51">
        <f>SUBTOTAL(104,$A$2:A473)+1</f>
        <v>88</v>
      </c>
      <c r="C474" s="17">
        <v>472</v>
      </c>
      <c r="D474" s="30" t="s">
        <v>1000</v>
      </c>
      <c r="E474" s="124" t="s">
        <v>537</v>
      </c>
      <c r="F474" s="112" t="s">
        <v>192</v>
      </c>
      <c r="G474" s="25" t="s">
        <v>1731</v>
      </c>
      <c r="H474" s="39"/>
      <c r="I474" s="40"/>
    </row>
    <row r="475" spans="1:10" s="120" customFormat="1" ht="90">
      <c r="A475" s="31">
        <f t="shared" si="14"/>
        <v>89</v>
      </c>
      <c r="B475" s="51">
        <f>SUBTOTAL(104,$A$2:A474)+1</f>
        <v>89</v>
      </c>
      <c r="C475" s="17">
        <v>473</v>
      </c>
      <c r="D475" s="30" t="s">
        <v>1577</v>
      </c>
      <c r="E475" s="124" t="s">
        <v>1578</v>
      </c>
      <c r="F475" s="257"/>
      <c r="G475" s="25" t="s">
        <v>1731</v>
      </c>
      <c r="H475" s="39"/>
      <c r="I475" s="40"/>
      <c r="J475" s="33"/>
    </row>
    <row r="476" spans="1:10" ht="75">
      <c r="A476" s="31">
        <f t="shared" si="14"/>
        <v>90</v>
      </c>
      <c r="B476" s="51">
        <f>SUBTOTAL(104,$A$2:A475)+1</f>
        <v>90</v>
      </c>
      <c r="C476" s="17">
        <v>474</v>
      </c>
      <c r="D476" s="13" t="s">
        <v>1001</v>
      </c>
      <c r="E476" s="124" t="s">
        <v>898</v>
      </c>
      <c r="F476" s="257" t="s">
        <v>538</v>
      </c>
      <c r="G476" s="25" t="s">
        <v>1731</v>
      </c>
      <c r="H476" s="39"/>
      <c r="I476" s="40"/>
    </row>
    <row r="477" spans="1:10" s="12" customFormat="1" ht="88.5" customHeight="1">
      <c r="A477" s="53">
        <f t="shared" si="14"/>
        <v>91</v>
      </c>
      <c r="B477" s="28">
        <f>SUBTOTAL(104,$A$2:A476)+1</f>
        <v>91</v>
      </c>
      <c r="C477" s="17">
        <v>475</v>
      </c>
      <c r="D477" s="1" t="s">
        <v>1038</v>
      </c>
      <c r="E477" s="150"/>
      <c r="F477" s="257" t="s">
        <v>538</v>
      </c>
      <c r="G477" s="25" t="s">
        <v>1731</v>
      </c>
      <c r="H477" s="22"/>
      <c r="I477" s="23"/>
    </row>
    <row r="478" spans="1:10" ht="90">
      <c r="A478" s="31">
        <f t="shared" ref="A478:A484" si="15">B478</f>
        <v>92</v>
      </c>
      <c r="B478" s="51">
        <f>SUBTOTAL(104,$A$2:A477)+1</f>
        <v>92</v>
      </c>
      <c r="C478" s="17">
        <v>476</v>
      </c>
      <c r="D478" s="30" t="s">
        <v>1300</v>
      </c>
      <c r="E478" s="124" t="s">
        <v>959</v>
      </c>
      <c r="F478" s="112" t="s">
        <v>960</v>
      </c>
      <c r="G478" s="25" t="s">
        <v>1731</v>
      </c>
      <c r="H478" s="39" t="s">
        <v>76</v>
      </c>
      <c r="I478" s="40">
        <v>10</v>
      </c>
    </row>
    <row r="479" spans="1:10" ht="60">
      <c r="A479" s="31">
        <f t="shared" si="15"/>
        <v>93</v>
      </c>
      <c r="B479" s="51">
        <f>SUBTOTAL(104,$A$2:A478)+1</f>
        <v>93</v>
      </c>
      <c r="C479" s="17">
        <v>477</v>
      </c>
      <c r="D479" s="30" t="s">
        <v>1207</v>
      </c>
      <c r="E479" s="124" t="s">
        <v>961</v>
      </c>
      <c r="F479" s="112" t="s">
        <v>962</v>
      </c>
      <c r="G479" s="25" t="s">
        <v>1731</v>
      </c>
      <c r="H479" s="39" t="s">
        <v>76</v>
      </c>
      <c r="I479" s="40">
        <v>10</v>
      </c>
    </row>
    <row r="480" spans="1:10" ht="60">
      <c r="A480" s="31">
        <f t="shared" si="15"/>
        <v>94</v>
      </c>
      <c r="B480" s="51">
        <f>SUBTOTAL(104,$A$2:A479)+1</f>
        <v>94</v>
      </c>
      <c r="C480" s="17">
        <v>478</v>
      </c>
      <c r="D480" s="30" t="s">
        <v>1204</v>
      </c>
      <c r="E480" s="124"/>
      <c r="F480" s="112" t="s">
        <v>963</v>
      </c>
      <c r="G480" s="25" t="s">
        <v>1731</v>
      </c>
      <c r="H480" s="39" t="s">
        <v>76</v>
      </c>
      <c r="I480" s="40">
        <v>10</v>
      </c>
    </row>
    <row r="481" spans="1:10" ht="60">
      <c r="A481" s="31">
        <f t="shared" si="15"/>
        <v>95</v>
      </c>
      <c r="B481" s="51">
        <f>SUBTOTAL(104,$A$2:A480)+1</f>
        <v>95</v>
      </c>
      <c r="C481" s="17">
        <v>479</v>
      </c>
      <c r="D481" s="30" t="s">
        <v>1208</v>
      </c>
      <c r="E481" s="124" t="s">
        <v>29</v>
      </c>
      <c r="F481" s="112"/>
      <c r="G481" s="25" t="s">
        <v>1731</v>
      </c>
      <c r="H481" s="39" t="s">
        <v>76</v>
      </c>
      <c r="I481" s="40">
        <v>10</v>
      </c>
    </row>
    <row r="482" spans="1:10" ht="60">
      <c r="A482" s="31">
        <f t="shared" si="15"/>
        <v>96</v>
      </c>
      <c r="B482" s="51">
        <f>SUBTOTAL(104,$A$2:A481)+1</f>
        <v>96</v>
      </c>
      <c r="C482" s="17">
        <v>480</v>
      </c>
      <c r="D482" s="30" t="s">
        <v>1265</v>
      </c>
      <c r="E482" s="124"/>
      <c r="F482" s="112" t="s">
        <v>964</v>
      </c>
      <c r="G482" s="25" t="s">
        <v>1731</v>
      </c>
      <c r="H482" s="39" t="s">
        <v>76</v>
      </c>
      <c r="I482" s="40">
        <v>10</v>
      </c>
    </row>
    <row r="483" spans="1:10" ht="60">
      <c r="A483" s="31">
        <f t="shared" si="15"/>
        <v>97</v>
      </c>
      <c r="B483" s="51">
        <f>SUBTOTAL(104,$A$2:A482)+1</f>
        <v>97</v>
      </c>
      <c r="C483" s="17">
        <v>481</v>
      </c>
      <c r="D483" s="30" t="s">
        <v>1209</v>
      </c>
      <c r="E483" s="124" t="s">
        <v>965</v>
      </c>
      <c r="F483" s="112"/>
      <c r="G483" s="25" t="s">
        <v>1731</v>
      </c>
      <c r="H483" s="39" t="s">
        <v>76</v>
      </c>
      <c r="I483" s="40">
        <v>10</v>
      </c>
    </row>
    <row r="484" spans="1:10" ht="75">
      <c r="A484" s="31">
        <f t="shared" si="15"/>
        <v>98</v>
      </c>
      <c r="B484" s="51">
        <f>SUBTOTAL(104,$A$2:A483)+1</f>
        <v>98</v>
      </c>
      <c r="C484" s="17">
        <v>482</v>
      </c>
      <c r="D484" s="30" t="s">
        <v>1210</v>
      </c>
      <c r="E484" s="124"/>
      <c r="F484" s="112" t="s">
        <v>302</v>
      </c>
      <c r="G484" s="25" t="s">
        <v>1731</v>
      </c>
      <c r="H484" s="39" t="s">
        <v>76</v>
      </c>
      <c r="I484" s="40">
        <v>10</v>
      </c>
    </row>
    <row r="485" spans="1:10" s="14" customFormat="1" ht="60">
      <c r="A485" s="31"/>
      <c r="B485" s="51">
        <f>SUBTOTAL(104,$A$2:A484)+1</f>
        <v>99</v>
      </c>
      <c r="C485" s="17">
        <v>483</v>
      </c>
      <c r="D485" s="30" t="s">
        <v>1211</v>
      </c>
      <c r="E485" s="124"/>
      <c r="F485" s="112" t="s">
        <v>966</v>
      </c>
      <c r="G485" s="25" t="s">
        <v>1731</v>
      </c>
      <c r="H485" s="39" t="s">
        <v>76</v>
      </c>
      <c r="I485" s="40">
        <v>10</v>
      </c>
      <c r="J485" s="34"/>
    </row>
    <row r="486" spans="1:10" ht="60">
      <c r="A486" s="31">
        <f>B486</f>
        <v>99</v>
      </c>
      <c r="B486" s="51">
        <f>SUBTOTAL(104,$A$2:A485)+1</f>
        <v>99</v>
      </c>
      <c r="C486" s="17">
        <v>484</v>
      </c>
      <c r="D486" s="30" t="s">
        <v>1212</v>
      </c>
      <c r="E486" s="124"/>
      <c r="F486" s="112" t="s">
        <v>967</v>
      </c>
      <c r="G486" s="25" t="s">
        <v>1731</v>
      </c>
      <c r="H486" s="39" t="s">
        <v>76</v>
      </c>
      <c r="I486" s="40">
        <v>10</v>
      </c>
    </row>
    <row r="487" spans="1:10" s="12" customFormat="1" ht="60">
      <c r="A487" s="31"/>
      <c r="B487" s="51">
        <f>SUBTOTAL(104,$A$2:A486)+1</f>
        <v>100</v>
      </c>
      <c r="C487" s="17">
        <v>485</v>
      </c>
      <c r="D487" s="30" t="s">
        <v>1213</v>
      </c>
      <c r="E487" s="124"/>
      <c r="F487" s="112" t="s">
        <v>968</v>
      </c>
      <c r="G487" s="25" t="s">
        <v>1731</v>
      </c>
      <c r="H487" s="39" t="s">
        <v>76</v>
      </c>
      <c r="I487" s="40">
        <v>10</v>
      </c>
      <c r="J487" s="33"/>
    </row>
    <row r="488" spans="1:10" ht="90">
      <c r="A488" s="31">
        <f>B488</f>
        <v>100</v>
      </c>
      <c r="B488" s="51">
        <f>SUBTOTAL(104,$A$2:A487)+1</f>
        <v>100</v>
      </c>
      <c r="C488" s="17">
        <v>486</v>
      </c>
      <c r="D488" s="30" t="s">
        <v>1266</v>
      </c>
      <c r="E488" s="124"/>
      <c r="F488" s="112" t="s">
        <v>303</v>
      </c>
      <c r="G488" s="25" t="s">
        <v>1731</v>
      </c>
      <c r="H488" s="39" t="s">
        <v>76</v>
      </c>
      <c r="I488" s="40">
        <v>10</v>
      </c>
    </row>
    <row r="489" spans="1:10" ht="75">
      <c r="A489" s="31">
        <f>B489</f>
        <v>101</v>
      </c>
      <c r="B489" s="51">
        <f>SUBTOTAL(104,$A$2:A488)+1</f>
        <v>101</v>
      </c>
      <c r="C489" s="17">
        <v>487</v>
      </c>
      <c r="D489" s="30" t="s">
        <v>1214</v>
      </c>
      <c r="E489" s="124"/>
      <c r="F489" s="112" t="s">
        <v>539</v>
      </c>
      <c r="G489" s="25" t="s">
        <v>1731</v>
      </c>
      <c r="H489" s="39" t="s">
        <v>76</v>
      </c>
      <c r="I489" s="40">
        <v>10</v>
      </c>
    </row>
    <row r="490" spans="1:10" ht="105" customHeight="1">
      <c r="A490" s="31"/>
      <c r="B490" s="51"/>
      <c r="C490" s="17">
        <v>488</v>
      </c>
      <c r="D490" s="30" t="s">
        <v>1215</v>
      </c>
      <c r="E490" s="124"/>
      <c r="F490" s="112" t="s">
        <v>540</v>
      </c>
      <c r="G490" s="25" t="s">
        <v>1731</v>
      </c>
      <c r="H490" s="39" t="s">
        <v>76</v>
      </c>
      <c r="I490" s="40">
        <v>10</v>
      </c>
    </row>
    <row r="491" spans="1:10" ht="75">
      <c r="A491" s="31"/>
      <c r="B491" s="51"/>
      <c r="C491" s="17">
        <v>489</v>
      </c>
      <c r="D491" s="30" t="s">
        <v>1216</v>
      </c>
      <c r="E491" s="124"/>
      <c r="F491" s="112" t="s">
        <v>541</v>
      </c>
      <c r="G491" s="25" t="s">
        <v>1731</v>
      </c>
      <c r="H491" s="39" t="s">
        <v>76</v>
      </c>
      <c r="I491" s="40">
        <v>10</v>
      </c>
    </row>
    <row r="492" spans="1:10" ht="60">
      <c r="A492" s="31"/>
      <c r="B492" s="51"/>
      <c r="C492" s="17">
        <v>490</v>
      </c>
      <c r="D492" s="30" t="s">
        <v>1274</v>
      </c>
      <c r="E492" s="124"/>
      <c r="F492" s="112" t="s">
        <v>207</v>
      </c>
      <c r="G492" s="25" t="s">
        <v>1731</v>
      </c>
      <c r="H492" s="39" t="s">
        <v>76</v>
      </c>
      <c r="I492" s="40">
        <v>10</v>
      </c>
    </row>
    <row r="493" spans="1:10" ht="60">
      <c r="A493" s="31"/>
      <c r="B493" s="51"/>
      <c r="C493" s="17">
        <v>491</v>
      </c>
      <c r="D493" s="30" t="s">
        <v>1217</v>
      </c>
      <c r="E493" s="124"/>
      <c r="F493" s="112" t="s">
        <v>208</v>
      </c>
      <c r="G493" s="25" t="s">
        <v>1731</v>
      </c>
      <c r="H493" s="39" t="s">
        <v>76</v>
      </c>
      <c r="I493" s="40">
        <v>10</v>
      </c>
    </row>
    <row r="494" spans="1:10" ht="60">
      <c r="A494" s="31"/>
      <c r="B494" s="51"/>
      <c r="C494" s="17">
        <v>492</v>
      </c>
      <c r="D494" s="30" t="s">
        <v>1218</v>
      </c>
      <c r="E494" s="124"/>
      <c r="F494" s="112" t="s">
        <v>542</v>
      </c>
      <c r="G494" s="25" t="s">
        <v>1731</v>
      </c>
      <c r="H494" s="39" t="s">
        <v>76</v>
      </c>
      <c r="I494" s="40">
        <v>10</v>
      </c>
    </row>
    <row r="495" spans="1:10" ht="60">
      <c r="A495" s="31"/>
      <c r="B495" s="51">
        <f>SUBTOTAL(104,$A$2:A489)+1</f>
        <v>102</v>
      </c>
      <c r="C495" s="17">
        <v>493</v>
      </c>
      <c r="D495" s="30" t="s">
        <v>1219</v>
      </c>
      <c r="E495" s="124"/>
      <c r="F495" s="112" t="s">
        <v>195</v>
      </c>
      <c r="G495" s="25" t="s">
        <v>1731</v>
      </c>
      <c r="H495" s="39" t="s">
        <v>76</v>
      </c>
      <c r="I495" s="40">
        <v>10</v>
      </c>
    </row>
    <row r="496" spans="1:10" ht="75">
      <c r="A496" s="31">
        <f t="shared" ref="A496:A500" si="16">B496</f>
        <v>102</v>
      </c>
      <c r="B496" s="51">
        <f>SUBTOTAL(104,$A$2:A495)+1</f>
        <v>102</v>
      </c>
      <c r="C496" s="17">
        <v>494</v>
      </c>
      <c r="D496" s="30" t="s">
        <v>2049</v>
      </c>
      <c r="E496" s="124"/>
      <c r="F496" s="112" t="s">
        <v>203</v>
      </c>
      <c r="G496" s="25" t="s">
        <v>1731</v>
      </c>
      <c r="H496" s="39" t="s">
        <v>76</v>
      </c>
      <c r="I496" s="40">
        <v>10</v>
      </c>
    </row>
    <row r="497" spans="1:10" ht="60">
      <c r="A497" s="31">
        <f t="shared" si="16"/>
        <v>103</v>
      </c>
      <c r="B497" s="51">
        <f>SUBTOTAL(104,$A$2:A496)+1</f>
        <v>103</v>
      </c>
      <c r="C497" s="17">
        <v>495</v>
      </c>
      <c r="D497" s="30" t="s">
        <v>1220</v>
      </c>
      <c r="E497" s="124"/>
      <c r="F497" s="112" t="s">
        <v>196</v>
      </c>
      <c r="G497" s="25" t="s">
        <v>1731</v>
      </c>
      <c r="H497" s="39" t="s">
        <v>76</v>
      </c>
      <c r="I497" s="40">
        <v>10</v>
      </c>
    </row>
    <row r="498" spans="1:10" s="211" customFormat="1" ht="60">
      <c r="A498" s="31">
        <f t="shared" si="16"/>
        <v>104</v>
      </c>
      <c r="B498" s="51">
        <f>SUBTOTAL(104,$A$2:A497)+1</f>
        <v>104</v>
      </c>
      <c r="C498" s="17">
        <v>496</v>
      </c>
      <c r="D498" s="30" t="s">
        <v>1206</v>
      </c>
      <c r="E498" s="124" t="s">
        <v>44</v>
      </c>
      <c r="F498" s="112" t="s">
        <v>2168</v>
      </c>
      <c r="G498" s="25" t="s">
        <v>1731</v>
      </c>
      <c r="H498" s="39" t="s">
        <v>76</v>
      </c>
      <c r="I498" s="40">
        <v>10</v>
      </c>
      <c r="J498" s="210"/>
    </row>
    <row r="499" spans="1:10" ht="60">
      <c r="A499" s="31">
        <f t="shared" si="16"/>
        <v>105</v>
      </c>
      <c r="B499" s="51">
        <f>SUBTOTAL(104,$A$2:A498)+1</f>
        <v>105</v>
      </c>
      <c r="C499" s="17">
        <v>497</v>
      </c>
      <c r="D499" s="30" t="s">
        <v>1221</v>
      </c>
      <c r="E499" s="124"/>
      <c r="F499" s="112" t="s">
        <v>209</v>
      </c>
      <c r="G499" s="25" t="s">
        <v>1731</v>
      </c>
      <c r="H499" s="39" t="s">
        <v>76</v>
      </c>
      <c r="I499" s="40">
        <v>10</v>
      </c>
    </row>
    <row r="500" spans="1:10" ht="117.75" customHeight="1">
      <c r="A500" s="31">
        <f t="shared" si="16"/>
        <v>106</v>
      </c>
      <c r="B500" s="51">
        <f>SUBTOTAL(104,$A$2:A499)+1</f>
        <v>106</v>
      </c>
      <c r="C500" s="17">
        <v>498</v>
      </c>
      <c r="D500" s="30" t="s">
        <v>2050</v>
      </c>
      <c r="E500" s="124"/>
      <c r="F500" s="112" t="s">
        <v>210</v>
      </c>
      <c r="G500" s="25" t="s">
        <v>1731</v>
      </c>
      <c r="H500" s="39" t="s">
        <v>76</v>
      </c>
      <c r="I500" s="40">
        <v>10</v>
      </c>
    </row>
    <row r="501" spans="1:10" s="9" customFormat="1" ht="60">
      <c r="A501" s="31"/>
      <c r="B501" s="51">
        <f>SUBTOTAL(104,$A$2:A500)+1</f>
        <v>107</v>
      </c>
      <c r="C501" s="17">
        <v>499</v>
      </c>
      <c r="D501" s="30" t="s">
        <v>1222</v>
      </c>
      <c r="E501" s="124"/>
      <c r="F501" s="112" t="s">
        <v>193</v>
      </c>
      <c r="G501" s="25" t="s">
        <v>1731</v>
      </c>
      <c r="H501" s="39" t="s">
        <v>76</v>
      </c>
      <c r="I501" s="40">
        <v>10</v>
      </c>
      <c r="J501" s="34"/>
    </row>
    <row r="502" spans="1:10" ht="60">
      <c r="A502" s="31">
        <f t="shared" ref="A502:A512" si="17">B502</f>
        <v>107</v>
      </c>
      <c r="B502" s="51">
        <f>SUBTOTAL(104,$A$2:A501)+1</f>
        <v>107</v>
      </c>
      <c r="C502" s="17">
        <v>500</v>
      </c>
      <c r="D502" s="30" t="s">
        <v>1223</v>
      </c>
      <c r="E502" s="124"/>
      <c r="F502" s="112" t="s">
        <v>30</v>
      </c>
      <c r="G502" s="25" t="s">
        <v>1731</v>
      </c>
      <c r="H502" s="39" t="s">
        <v>76</v>
      </c>
      <c r="I502" s="40">
        <v>10</v>
      </c>
    </row>
    <row r="503" spans="1:10" ht="60">
      <c r="A503" s="31">
        <f t="shared" si="17"/>
        <v>108</v>
      </c>
      <c r="B503" s="51">
        <f>SUBTOTAL(104,$A$2:A502)+1</f>
        <v>108</v>
      </c>
      <c r="C503" s="17">
        <v>501</v>
      </c>
      <c r="D503" s="30" t="s">
        <v>1224</v>
      </c>
      <c r="E503" s="124"/>
      <c r="F503" s="112" t="s">
        <v>31</v>
      </c>
      <c r="G503" s="25" t="s">
        <v>1731</v>
      </c>
      <c r="H503" s="39" t="s">
        <v>76</v>
      </c>
      <c r="I503" s="40">
        <v>10</v>
      </c>
    </row>
    <row r="504" spans="1:10" ht="114">
      <c r="A504" s="31">
        <f t="shared" si="17"/>
        <v>109</v>
      </c>
      <c r="B504" s="51">
        <f>SUBTOTAL(104,$A$2:A503)+1</f>
        <v>109</v>
      </c>
      <c r="C504" s="17">
        <v>502</v>
      </c>
      <c r="D504" s="59" t="s">
        <v>1307</v>
      </c>
      <c r="E504" s="124"/>
      <c r="F504" s="112" t="s">
        <v>543</v>
      </c>
      <c r="G504" s="25" t="s">
        <v>1731</v>
      </c>
      <c r="H504" s="39" t="s">
        <v>76</v>
      </c>
      <c r="I504" s="40">
        <v>10</v>
      </c>
    </row>
    <row r="505" spans="1:10" ht="60">
      <c r="A505" s="31">
        <f t="shared" si="17"/>
        <v>110</v>
      </c>
      <c r="B505" s="51">
        <f>SUBTOTAL(104,$A$2:A504)+1</f>
        <v>110</v>
      </c>
      <c r="C505" s="17">
        <v>503</v>
      </c>
      <c r="D505" s="30" t="s">
        <v>1225</v>
      </c>
      <c r="E505" s="124"/>
      <c r="F505" s="112" t="s">
        <v>122</v>
      </c>
      <c r="G505" s="25" t="s">
        <v>1731</v>
      </c>
      <c r="H505" s="39" t="s">
        <v>76</v>
      </c>
      <c r="I505" s="40">
        <v>10</v>
      </c>
    </row>
    <row r="506" spans="1:10" ht="60">
      <c r="A506" s="31">
        <f t="shared" si="17"/>
        <v>111</v>
      </c>
      <c r="B506" s="51">
        <f>SUBTOTAL(104,$A$2:A505)+1</f>
        <v>111</v>
      </c>
      <c r="C506" s="17">
        <v>504</v>
      </c>
      <c r="D506" s="30" t="s">
        <v>1226</v>
      </c>
      <c r="E506" s="124"/>
      <c r="F506" s="112" t="s">
        <v>206</v>
      </c>
      <c r="G506" s="25" t="s">
        <v>1731</v>
      </c>
      <c r="H506" s="39" t="s">
        <v>76</v>
      </c>
      <c r="I506" s="40">
        <v>10</v>
      </c>
    </row>
    <row r="507" spans="1:10" ht="60">
      <c r="A507" s="31">
        <f t="shared" si="17"/>
        <v>112</v>
      </c>
      <c r="B507" s="51">
        <f>SUBTOTAL(104,$A$2:A506)+1</f>
        <v>112</v>
      </c>
      <c r="C507" s="17">
        <v>505</v>
      </c>
      <c r="D507" s="30" t="s">
        <v>1745</v>
      </c>
      <c r="E507" s="124"/>
      <c r="F507" s="112" t="s">
        <v>304</v>
      </c>
      <c r="G507" s="25" t="s">
        <v>1731</v>
      </c>
      <c r="H507" s="39"/>
      <c r="I507" s="40"/>
    </row>
    <row r="508" spans="1:10" ht="90">
      <c r="A508" s="31">
        <f t="shared" si="17"/>
        <v>113</v>
      </c>
      <c r="B508" s="51">
        <f>SUBTOTAL(104,$A$2:A507)+1</f>
        <v>113</v>
      </c>
      <c r="C508" s="17">
        <v>506</v>
      </c>
      <c r="D508" s="30" t="s">
        <v>1227</v>
      </c>
      <c r="E508" s="124"/>
      <c r="F508" s="112" t="s">
        <v>305</v>
      </c>
      <c r="G508" s="25" t="s">
        <v>1731</v>
      </c>
      <c r="H508" s="39"/>
      <c r="I508" s="40"/>
    </row>
    <row r="509" spans="1:10" ht="60">
      <c r="A509" s="31">
        <f t="shared" si="17"/>
        <v>114</v>
      </c>
      <c r="B509" s="51">
        <f>SUBTOTAL(104,$A$2:A508)+1</f>
        <v>114</v>
      </c>
      <c r="C509" s="17">
        <v>507</v>
      </c>
      <c r="D509" s="30" t="s">
        <v>1228</v>
      </c>
      <c r="E509" s="124"/>
      <c r="F509" s="112" t="s">
        <v>212</v>
      </c>
      <c r="G509" s="25" t="s">
        <v>1731</v>
      </c>
      <c r="H509" s="39"/>
      <c r="I509" s="40"/>
    </row>
    <row r="510" spans="1:10" ht="45">
      <c r="A510" s="31">
        <f t="shared" si="17"/>
        <v>115</v>
      </c>
      <c r="B510" s="51">
        <f>SUBTOTAL(104,$A$2:A509)+1</f>
        <v>115</v>
      </c>
      <c r="C510" s="17">
        <v>508</v>
      </c>
      <c r="D510" s="30" t="s">
        <v>2051</v>
      </c>
      <c r="E510" s="124"/>
      <c r="F510" s="112" t="s">
        <v>346</v>
      </c>
      <c r="G510" s="25" t="s">
        <v>1731</v>
      </c>
      <c r="H510" s="39"/>
      <c r="I510" s="40"/>
    </row>
    <row r="511" spans="1:10" ht="75">
      <c r="A511" s="31">
        <f t="shared" si="17"/>
        <v>116</v>
      </c>
      <c r="B511" s="51">
        <f>SUBTOTAL(104,$A$2:A510)+1</f>
        <v>116</v>
      </c>
      <c r="C511" s="17">
        <v>509</v>
      </c>
      <c r="D511" s="30" t="s">
        <v>1230</v>
      </c>
      <c r="E511" s="124"/>
      <c r="F511" s="112" t="s">
        <v>1580</v>
      </c>
      <c r="G511" s="25" t="s">
        <v>1731</v>
      </c>
      <c r="H511" s="39"/>
      <c r="I511" s="40"/>
    </row>
    <row r="512" spans="1:10" s="12" customFormat="1" ht="72.75" customHeight="1">
      <c r="A512" s="53">
        <f t="shared" si="17"/>
        <v>117</v>
      </c>
      <c r="B512" s="28">
        <f>SUBTOTAL(104,$A$2:A511)+1</f>
        <v>117</v>
      </c>
      <c r="C512" s="17">
        <v>510</v>
      </c>
      <c r="D512" s="2" t="s">
        <v>1229</v>
      </c>
      <c r="E512" s="77"/>
      <c r="F512" s="112" t="s">
        <v>1579</v>
      </c>
      <c r="G512" s="25" t="s">
        <v>1731</v>
      </c>
      <c r="H512" s="22"/>
      <c r="I512" s="23"/>
    </row>
    <row r="513" spans="1:10" s="82" customFormat="1" ht="72.75" customHeight="1">
      <c r="A513" s="53"/>
      <c r="B513" s="28"/>
      <c r="C513" s="17">
        <v>511</v>
      </c>
      <c r="D513" s="2" t="s">
        <v>1582</v>
      </c>
      <c r="E513" s="77"/>
      <c r="F513" s="112" t="s">
        <v>1289</v>
      </c>
      <c r="G513" s="25" t="s">
        <v>1731</v>
      </c>
      <c r="H513" s="22"/>
      <c r="I513" s="23"/>
      <c r="J513" s="12"/>
    </row>
    <row r="514" spans="1:10" s="82" customFormat="1" ht="72.75" customHeight="1">
      <c r="A514" s="53"/>
      <c r="B514" s="28"/>
      <c r="C514" s="17">
        <v>512</v>
      </c>
      <c r="D514" s="2" t="s">
        <v>1581</v>
      </c>
      <c r="E514" s="77"/>
      <c r="F514" s="112" t="s">
        <v>1583</v>
      </c>
      <c r="G514" s="25" t="s">
        <v>1731</v>
      </c>
      <c r="H514" s="22"/>
      <c r="I514" s="23"/>
      <c r="J514" s="12"/>
    </row>
    <row r="515" spans="1:10" s="82" customFormat="1" ht="72.75" customHeight="1">
      <c r="A515" s="53"/>
      <c r="B515" s="28"/>
      <c r="C515" s="17">
        <v>513</v>
      </c>
      <c r="D515" s="2" t="s">
        <v>1584</v>
      </c>
      <c r="E515" s="77"/>
      <c r="F515" s="112" t="s">
        <v>1585</v>
      </c>
      <c r="G515" s="25" t="s">
        <v>1731</v>
      </c>
      <c r="H515" s="22"/>
      <c r="I515" s="23"/>
      <c r="J515" s="12"/>
    </row>
    <row r="516" spans="1:10" s="82" customFormat="1" ht="86.25" customHeight="1">
      <c r="A516" s="53"/>
      <c r="B516" s="28"/>
      <c r="C516" s="17">
        <v>514</v>
      </c>
      <c r="D516" s="2" t="s">
        <v>1586</v>
      </c>
      <c r="E516" s="77"/>
      <c r="F516" s="112" t="s">
        <v>1587</v>
      </c>
      <c r="G516" s="25" t="s">
        <v>1731</v>
      </c>
      <c r="H516" s="22"/>
      <c r="I516" s="23"/>
      <c r="J516" s="12"/>
    </row>
    <row r="517" spans="1:10" s="82" customFormat="1" ht="100.5" customHeight="1">
      <c r="A517" s="53"/>
      <c r="B517" s="28"/>
      <c r="C517" s="17">
        <v>515</v>
      </c>
      <c r="D517" s="2" t="s">
        <v>1588</v>
      </c>
      <c r="E517" s="77"/>
      <c r="F517" s="112" t="s">
        <v>1589</v>
      </c>
      <c r="G517" s="25" t="s">
        <v>1731</v>
      </c>
      <c r="H517" s="22"/>
      <c r="I517" s="23"/>
      <c r="J517" s="12"/>
    </row>
    <row r="518" spans="1:10" s="120" customFormat="1" ht="60">
      <c r="A518" s="31">
        <f t="shared" ref="A518:A525" si="18">B518</f>
        <v>118</v>
      </c>
      <c r="B518" s="51">
        <f>SUBTOTAL(104,$A$2:A517)+1</f>
        <v>118</v>
      </c>
      <c r="C518" s="17">
        <v>516</v>
      </c>
      <c r="D518" s="30" t="s">
        <v>1590</v>
      </c>
      <c r="E518" s="124"/>
      <c r="F518" s="109" t="s">
        <v>969</v>
      </c>
      <c r="G518" s="25" t="s">
        <v>1731</v>
      </c>
      <c r="H518" s="39" t="s">
        <v>76</v>
      </c>
      <c r="I518" s="40">
        <v>10</v>
      </c>
      <c r="J518" s="7"/>
    </row>
    <row r="519" spans="1:10" ht="77.25" customHeight="1">
      <c r="A519" s="31">
        <f t="shared" si="18"/>
        <v>119</v>
      </c>
      <c r="B519" s="51">
        <f>SUBTOTAL(104,$A$2:A518)+1</f>
        <v>119</v>
      </c>
      <c r="C519" s="17">
        <v>517</v>
      </c>
      <c r="D519" s="30" t="s">
        <v>2052</v>
      </c>
      <c r="E519" s="124"/>
      <c r="F519" s="257" t="s">
        <v>123</v>
      </c>
      <c r="G519" s="25" t="s">
        <v>1731</v>
      </c>
      <c r="H519" s="39" t="s">
        <v>76</v>
      </c>
      <c r="I519" s="40">
        <v>10</v>
      </c>
    </row>
    <row r="520" spans="1:10" ht="60">
      <c r="A520" s="31">
        <f t="shared" si="18"/>
        <v>120</v>
      </c>
      <c r="B520" s="51">
        <f>SUBTOTAL(104,$A$2:A519)+1</f>
        <v>120</v>
      </c>
      <c r="C520" s="17">
        <v>518</v>
      </c>
      <c r="D520" s="30" t="s">
        <v>1981</v>
      </c>
      <c r="E520" s="124"/>
      <c r="F520" s="114">
        <v>1729094650</v>
      </c>
      <c r="G520" s="25" t="s">
        <v>1731</v>
      </c>
      <c r="H520" s="39" t="s">
        <v>76</v>
      </c>
      <c r="I520" s="40">
        <v>10</v>
      </c>
    </row>
    <row r="521" spans="1:10" ht="75">
      <c r="A521" s="31">
        <f t="shared" si="18"/>
        <v>121</v>
      </c>
      <c r="B521" s="51">
        <f>SUBTOTAL(104,$A$2:A520)+1</f>
        <v>121</v>
      </c>
      <c r="C521" s="17">
        <v>519</v>
      </c>
      <c r="D521" s="30" t="s">
        <v>117</v>
      </c>
      <c r="E521" s="124"/>
      <c r="F521" s="114" t="s">
        <v>1751</v>
      </c>
      <c r="G521" s="25" t="s">
        <v>1731</v>
      </c>
      <c r="H521" s="39" t="s">
        <v>76</v>
      </c>
      <c r="I521" s="40">
        <v>10</v>
      </c>
    </row>
    <row r="522" spans="1:10" ht="75">
      <c r="A522" s="31">
        <f t="shared" si="18"/>
        <v>122</v>
      </c>
      <c r="B522" s="51">
        <f>SUBTOTAL(104,$A$2:A521)+1</f>
        <v>122</v>
      </c>
      <c r="C522" s="17">
        <v>520</v>
      </c>
      <c r="D522" s="30" t="s">
        <v>951</v>
      </c>
      <c r="E522" s="124"/>
      <c r="F522" s="114" t="s">
        <v>12</v>
      </c>
      <c r="G522" s="25" t="s">
        <v>1731</v>
      </c>
      <c r="H522" s="39" t="s">
        <v>76</v>
      </c>
      <c r="I522" s="40">
        <v>10</v>
      </c>
    </row>
    <row r="523" spans="1:10" ht="60">
      <c r="A523" s="31">
        <f t="shared" si="18"/>
        <v>123</v>
      </c>
      <c r="B523" s="51">
        <f>SUBTOTAL(104,$A$2:A522)+1</f>
        <v>123</v>
      </c>
      <c r="C523" s="17">
        <v>521</v>
      </c>
      <c r="D523" s="30" t="s">
        <v>118</v>
      </c>
      <c r="E523" s="124"/>
      <c r="F523" s="114">
        <v>1711564664</v>
      </c>
      <c r="G523" s="25" t="s">
        <v>1731</v>
      </c>
      <c r="H523" s="39" t="s">
        <v>76</v>
      </c>
      <c r="I523" s="40">
        <v>10</v>
      </c>
    </row>
    <row r="524" spans="1:10" ht="60">
      <c r="A524" s="31">
        <f t="shared" si="18"/>
        <v>124</v>
      </c>
      <c r="B524" s="51">
        <f>SUBTOTAL(104,$A$2:A523)+1</f>
        <v>124</v>
      </c>
      <c r="C524" s="17">
        <v>522</v>
      </c>
      <c r="D524" s="30" t="s">
        <v>881</v>
      </c>
      <c r="E524" s="124"/>
      <c r="F524" s="114" t="s">
        <v>544</v>
      </c>
      <c r="G524" s="25" t="s">
        <v>1731</v>
      </c>
      <c r="H524" s="39" t="s">
        <v>76</v>
      </c>
      <c r="I524" s="40">
        <v>10</v>
      </c>
    </row>
    <row r="525" spans="1:10" ht="75">
      <c r="A525" s="31">
        <f t="shared" si="18"/>
        <v>125</v>
      </c>
      <c r="B525" s="51">
        <f>SUBTOTAL(104,$A$2:A524)+1</f>
        <v>125</v>
      </c>
      <c r="C525" s="17">
        <v>523</v>
      </c>
      <c r="D525" s="30" t="s">
        <v>1752</v>
      </c>
      <c r="E525" s="124"/>
      <c r="F525" s="114" t="s">
        <v>13</v>
      </c>
      <c r="G525" s="25" t="s">
        <v>1731</v>
      </c>
      <c r="H525" s="39" t="s">
        <v>76</v>
      </c>
      <c r="I525" s="40">
        <v>10</v>
      </c>
    </row>
    <row r="526" spans="1:10" s="9" customFormat="1" ht="60">
      <c r="A526" s="31"/>
      <c r="B526" s="51">
        <f>SUBTOTAL(104,$A$2:A525)+1</f>
        <v>126</v>
      </c>
      <c r="C526" s="17">
        <v>524</v>
      </c>
      <c r="D526" s="30" t="s">
        <v>1275</v>
      </c>
      <c r="E526" s="124"/>
      <c r="F526" s="112" t="s">
        <v>306</v>
      </c>
      <c r="G526" s="25" t="s">
        <v>1731</v>
      </c>
      <c r="H526" s="39" t="s">
        <v>76</v>
      </c>
      <c r="I526" s="40">
        <v>10</v>
      </c>
      <c r="J526" s="34"/>
    </row>
    <row r="527" spans="1:10" ht="60">
      <c r="A527" s="31">
        <f t="shared" ref="A527:A553" si="19">B527</f>
        <v>126</v>
      </c>
      <c r="B527" s="51">
        <f>SUBTOTAL(104,$A$2:A526)+1</f>
        <v>126</v>
      </c>
      <c r="C527" s="17">
        <v>525</v>
      </c>
      <c r="D527" s="30" t="s">
        <v>1095</v>
      </c>
      <c r="E527" s="124"/>
      <c r="F527" s="112" t="s">
        <v>125</v>
      </c>
      <c r="G527" s="25" t="s">
        <v>1731</v>
      </c>
      <c r="H527" s="39" t="s">
        <v>76</v>
      </c>
      <c r="I527" s="40">
        <v>10</v>
      </c>
    </row>
    <row r="528" spans="1:10" ht="60">
      <c r="A528" s="31">
        <f t="shared" si="19"/>
        <v>127</v>
      </c>
      <c r="B528" s="51">
        <f>SUBTOTAL(104,$A$2:A527)+1</f>
        <v>127</v>
      </c>
      <c r="C528" s="17">
        <v>526</v>
      </c>
      <c r="D528" s="30" t="s">
        <v>1984</v>
      </c>
      <c r="E528" s="124"/>
      <c r="F528" s="112" t="s">
        <v>32</v>
      </c>
      <c r="G528" s="25" t="s">
        <v>1731</v>
      </c>
      <c r="H528" s="39" t="s">
        <v>76</v>
      </c>
      <c r="I528" s="40">
        <v>10</v>
      </c>
    </row>
    <row r="529" spans="1:10" ht="60">
      <c r="A529" s="31">
        <f t="shared" si="19"/>
        <v>128</v>
      </c>
      <c r="B529" s="51">
        <f>SUBTOTAL(104,$A$2:A528)+1</f>
        <v>128</v>
      </c>
      <c r="C529" s="17">
        <v>527</v>
      </c>
      <c r="D529" s="30" t="s">
        <v>545</v>
      </c>
      <c r="E529" s="124"/>
      <c r="F529" s="112" t="s">
        <v>33</v>
      </c>
      <c r="G529" s="25" t="s">
        <v>1731</v>
      </c>
      <c r="H529" s="39" t="s">
        <v>76</v>
      </c>
      <c r="I529" s="40">
        <v>10</v>
      </c>
    </row>
    <row r="530" spans="1:10" ht="60">
      <c r="A530" s="31">
        <f t="shared" si="19"/>
        <v>129</v>
      </c>
      <c r="B530" s="51">
        <f>SUBTOTAL(104,$A$2:A529)+1</f>
        <v>129</v>
      </c>
      <c r="C530" s="17">
        <v>528</v>
      </c>
      <c r="D530" s="30" t="s">
        <v>970</v>
      </c>
      <c r="E530" s="124"/>
      <c r="F530" s="112" t="s">
        <v>34</v>
      </c>
      <c r="G530" s="25" t="s">
        <v>1731</v>
      </c>
      <c r="H530" s="39" t="s">
        <v>76</v>
      </c>
      <c r="I530" s="40">
        <v>10</v>
      </c>
    </row>
    <row r="531" spans="1:10" ht="45">
      <c r="A531" s="31">
        <f t="shared" si="19"/>
        <v>130</v>
      </c>
      <c r="B531" s="51">
        <f>SUBTOTAL(104,$A$2:A530)+1</f>
        <v>130</v>
      </c>
      <c r="C531" s="17">
        <v>529</v>
      </c>
      <c r="D531" s="30" t="s">
        <v>952</v>
      </c>
      <c r="E531" s="124"/>
      <c r="F531" s="112" t="s">
        <v>546</v>
      </c>
      <c r="G531" s="25" t="s">
        <v>1731</v>
      </c>
      <c r="H531" s="39" t="s">
        <v>76</v>
      </c>
      <c r="I531" s="40">
        <v>10</v>
      </c>
    </row>
    <row r="532" spans="1:10" ht="75">
      <c r="A532" s="31">
        <f t="shared" si="19"/>
        <v>131</v>
      </c>
      <c r="B532" s="51">
        <f>SUBTOTAL(104,$A$2:A531)+1</f>
        <v>131</v>
      </c>
      <c r="C532" s="17">
        <v>530</v>
      </c>
      <c r="D532" s="30" t="s">
        <v>971</v>
      </c>
      <c r="E532" s="124" t="s">
        <v>191</v>
      </c>
      <c r="F532" s="112" t="s">
        <v>547</v>
      </c>
      <c r="G532" s="25" t="s">
        <v>1731</v>
      </c>
      <c r="H532" s="39" t="s">
        <v>76</v>
      </c>
      <c r="I532" s="40">
        <v>10</v>
      </c>
    </row>
    <row r="533" spans="1:10" ht="60">
      <c r="A533" s="31">
        <f t="shared" si="19"/>
        <v>132</v>
      </c>
      <c r="B533" s="51">
        <f>SUBTOTAL(104,$A$2:A532)+1</f>
        <v>132</v>
      </c>
      <c r="C533" s="17">
        <v>531</v>
      </c>
      <c r="D533" s="30" t="s">
        <v>1753</v>
      </c>
      <c r="E533" s="124"/>
      <c r="F533" s="112" t="s">
        <v>972</v>
      </c>
      <c r="G533" s="25" t="s">
        <v>1731</v>
      </c>
      <c r="H533" s="39" t="s">
        <v>76</v>
      </c>
      <c r="I533" s="40">
        <v>10</v>
      </c>
    </row>
    <row r="534" spans="1:10" ht="60">
      <c r="A534" s="31">
        <f t="shared" si="19"/>
        <v>133</v>
      </c>
      <c r="B534" s="51">
        <f>SUBTOTAL(104,$A$2:A533)+1</f>
        <v>133</v>
      </c>
      <c r="C534" s="17">
        <v>532</v>
      </c>
      <c r="D534" s="30" t="s">
        <v>953</v>
      </c>
      <c r="E534" s="124"/>
      <c r="F534" s="112" t="s">
        <v>548</v>
      </c>
      <c r="G534" s="25" t="s">
        <v>1731</v>
      </c>
      <c r="H534" s="39" t="s">
        <v>76</v>
      </c>
      <c r="I534" s="40">
        <v>10</v>
      </c>
    </row>
    <row r="535" spans="1:10" ht="60">
      <c r="A535" s="31">
        <f t="shared" si="19"/>
        <v>134</v>
      </c>
      <c r="B535" s="51">
        <f>SUBTOTAL(104,$A$2:A534)+1</f>
        <v>134</v>
      </c>
      <c r="C535" s="17">
        <v>533</v>
      </c>
      <c r="D535" s="30" t="s">
        <v>846</v>
      </c>
      <c r="E535" s="124"/>
      <c r="F535" s="112" t="s">
        <v>307</v>
      </c>
      <c r="G535" s="25" t="s">
        <v>1731</v>
      </c>
      <c r="H535" s="39" t="s">
        <v>76</v>
      </c>
      <c r="I535" s="40">
        <v>10</v>
      </c>
    </row>
    <row r="536" spans="1:10" ht="60">
      <c r="A536" s="31">
        <f t="shared" si="19"/>
        <v>135</v>
      </c>
      <c r="B536" s="51">
        <f>SUBTOTAL(104,$A$2:A535)+1</f>
        <v>135</v>
      </c>
      <c r="C536" s="17">
        <v>534</v>
      </c>
      <c r="D536" s="30" t="s">
        <v>1096</v>
      </c>
      <c r="E536" s="124"/>
      <c r="F536" s="112" t="s">
        <v>1754</v>
      </c>
      <c r="G536" s="25" t="s">
        <v>1731</v>
      </c>
      <c r="H536" s="39" t="s">
        <v>76</v>
      </c>
      <c r="I536" s="40">
        <v>10</v>
      </c>
    </row>
    <row r="537" spans="1:10" ht="60">
      <c r="A537" s="31">
        <f t="shared" si="19"/>
        <v>136</v>
      </c>
      <c r="B537" s="51">
        <f>SUBTOTAL(104,$A$2:A536)+1</f>
        <v>136</v>
      </c>
      <c r="C537" s="17">
        <v>535</v>
      </c>
      <c r="D537" s="30" t="s">
        <v>2053</v>
      </c>
      <c r="E537" s="124"/>
      <c r="F537" s="112" t="s">
        <v>200</v>
      </c>
      <c r="G537" s="25" t="s">
        <v>1731</v>
      </c>
      <c r="H537" s="39" t="s">
        <v>76</v>
      </c>
      <c r="I537" s="40">
        <v>10</v>
      </c>
    </row>
    <row r="538" spans="1:10" ht="75">
      <c r="A538" s="31">
        <f t="shared" si="19"/>
        <v>137</v>
      </c>
      <c r="B538" s="51">
        <f>SUBTOTAL(104,$A$2:A537)+1</f>
        <v>137</v>
      </c>
      <c r="C538" s="17">
        <v>536</v>
      </c>
      <c r="D538" s="30" t="s">
        <v>1097</v>
      </c>
      <c r="E538" s="124" t="s">
        <v>1755</v>
      </c>
      <c r="F538" s="112"/>
      <c r="G538" s="25" t="s">
        <v>1731</v>
      </c>
      <c r="H538" s="39" t="s">
        <v>76</v>
      </c>
      <c r="I538" s="40">
        <v>10</v>
      </c>
    </row>
    <row r="539" spans="1:10" ht="75">
      <c r="A539" s="31">
        <f t="shared" si="19"/>
        <v>138</v>
      </c>
      <c r="B539" s="51">
        <f>SUBTOTAL(104,$A$2:A538)+1</f>
        <v>138</v>
      </c>
      <c r="C539" s="17">
        <v>537</v>
      </c>
      <c r="D539" s="30" t="s">
        <v>954</v>
      </c>
      <c r="E539" s="124"/>
      <c r="F539" s="112" t="s">
        <v>1756</v>
      </c>
      <c r="G539" s="25" t="s">
        <v>1731</v>
      </c>
      <c r="H539" s="39" t="s">
        <v>76</v>
      </c>
      <c r="I539" s="40">
        <v>10</v>
      </c>
    </row>
    <row r="540" spans="1:10" ht="60">
      <c r="A540" s="31">
        <f t="shared" si="19"/>
        <v>139</v>
      </c>
      <c r="B540" s="51">
        <f>SUBTOTAL(104,$A$2:A539)+1</f>
        <v>139</v>
      </c>
      <c r="C540" s="17">
        <v>538</v>
      </c>
      <c r="D540" s="30" t="s">
        <v>119</v>
      </c>
      <c r="E540" s="124"/>
      <c r="F540" s="112" t="s">
        <v>549</v>
      </c>
      <c r="G540" s="25" t="s">
        <v>1731</v>
      </c>
      <c r="H540" s="39" t="s">
        <v>76</v>
      </c>
      <c r="I540" s="40">
        <v>10</v>
      </c>
    </row>
    <row r="541" spans="1:10" ht="75">
      <c r="A541" s="31">
        <f t="shared" si="19"/>
        <v>140</v>
      </c>
      <c r="B541" s="51">
        <f>SUBTOTAL(104,$A$2:A540)+1</f>
        <v>140</v>
      </c>
      <c r="C541" s="17">
        <v>539</v>
      </c>
      <c r="D541" s="30" t="s">
        <v>1098</v>
      </c>
      <c r="E541" s="124"/>
      <c r="F541" s="112" t="s">
        <v>1757</v>
      </c>
      <c r="G541" s="25" t="s">
        <v>1731</v>
      </c>
      <c r="H541" s="39" t="s">
        <v>76</v>
      </c>
      <c r="I541" s="40">
        <v>10</v>
      </c>
    </row>
    <row r="542" spans="1:10" ht="60">
      <c r="A542" s="31">
        <f t="shared" si="19"/>
        <v>141</v>
      </c>
      <c r="B542" s="51">
        <f>SUBTOTAL(104,$A$2:A541)+1</f>
        <v>141</v>
      </c>
      <c r="C542" s="17">
        <v>540</v>
      </c>
      <c r="D542" s="30" t="s">
        <v>1152</v>
      </c>
      <c r="E542" s="124"/>
      <c r="F542" s="112" t="s">
        <v>550</v>
      </c>
      <c r="G542" s="25" t="s">
        <v>1731</v>
      </c>
      <c r="H542" s="39" t="s">
        <v>76</v>
      </c>
      <c r="I542" s="40">
        <v>10</v>
      </c>
    </row>
    <row r="543" spans="1:10" ht="60">
      <c r="A543" s="31">
        <f t="shared" si="19"/>
        <v>142</v>
      </c>
      <c r="B543" s="51">
        <f>SUBTOTAL(104,$A$2:A542)+1</f>
        <v>142</v>
      </c>
      <c r="C543" s="17">
        <v>541</v>
      </c>
      <c r="D543" s="30" t="s">
        <v>1154</v>
      </c>
      <c r="E543" s="124"/>
      <c r="F543" s="112" t="s">
        <v>1758</v>
      </c>
      <c r="G543" s="25" t="s">
        <v>1731</v>
      </c>
      <c r="H543" s="39" t="s">
        <v>76</v>
      </c>
      <c r="I543" s="40">
        <v>10</v>
      </c>
    </row>
    <row r="544" spans="1:10" ht="60">
      <c r="A544" s="31">
        <f t="shared" si="19"/>
        <v>143</v>
      </c>
      <c r="B544" s="51">
        <f>SUBTOTAL(104,$A$2:A543)+1</f>
        <v>143</v>
      </c>
      <c r="C544" s="17">
        <v>542</v>
      </c>
      <c r="D544" s="30" t="s">
        <v>1153</v>
      </c>
      <c r="E544" s="124"/>
      <c r="F544" s="112" t="s">
        <v>3</v>
      </c>
      <c r="G544" s="25" t="s">
        <v>1731</v>
      </c>
      <c r="H544" s="39" t="s">
        <v>76</v>
      </c>
      <c r="I544" s="40">
        <v>10</v>
      </c>
      <c r="J544" s="7"/>
    </row>
    <row r="545" spans="1:10" ht="60">
      <c r="A545" s="31">
        <f t="shared" si="19"/>
        <v>144</v>
      </c>
      <c r="B545" s="51">
        <f>SUBTOTAL(104,$A$2:A544)+1</f>
        <v>144</v>
      </c>
      <c r="C545" s="17">
        <v>543</v>
      </c>
      <c r="D545" s="30" t="s">
        <v>120</v>
      </c>
      <c r="E545" s="124"/>
      <c r="F545" s="112" t="s">
        <v>308</v>
      </c>
      <c r="G545" s="25" t="s">
        <v>1731</v>
      </c>
      <c r="H545" s="39" t="s">
        <v>76</v>
      </c>
      <c r="I545" s="40">
        <v>10</v>
      </c>
      <c r="J545" s="7"/>
    </row>
    <row r="546" spans="1:10" ht="105">
      <c r="A546" s="31">
        <f t="shared" si="19"/>
        <v>145</v>
      </c>
      <c r="B546" s="51">
        <f>SUBTOTAL(104,$A$2:A545)+1</f>
        <v>145</v>
      </c>
      <c r="C546" s="17">
        <v>544</v>
      </c>
      <c r="D546" s="13" t="s">
        <v>1268</v>
      </c>
      <c r="E546" s="124"/>
      <c r="F546" s="112" t="s">
        <v>124</v>
      </c>
      <c r="G546" s="25" t="s">
        <v>1731</v>
      </c>
      <c r="H546" s="39" t="s">
        <v>76</v>
      </c>
      <c r="I546" s="40">
        <v>10</v>
      </c>
      <c r="J546" s="7"/>
    </row>
    <row r="547" spans="1:10" ht="60">
      <c r="A547" s="31">
        <f t="shared" si="19"/>
        <v>146</v>
      </c>
      <c r="B547" s="51">
        <f>SUBTOTAL(104,$A$2:A546)+1</f>
        <v>146</v>
      </c>
      <c r="C547" s="17">
        <v>545</v>
      </c>
      <c r="D547" s="13" t="s">
        <v>309</v>
      </c>
      <c r="E547" s="124"/>
      <c r="F547" s="112" t="s">
        <v>1759</v>
      </c>
      <c r="G547" s="25" t="s">
        <v>1731</v>
      </c>
      <c r="H547" s="39"/>
      <c r="I547" s="40"/>
    </row>
    <row r="548" spans="1:10" ht="75">
      <c r="A548" s="31">
        <f t="shared" si="19"/>
        <v>147</v>
      </c>
      <c r="B548" s="51">
        <f>SUBTOTAL(104,$A$2:A547)+1</f>
        <v>147</v>
      </c>
      <c r="C548" s="17">
        <v>546</v>
      </c>
      <c r="D548" s="30" t="s">
        <v>1054</v>
      </c>
      <c r="E548" s="153"/>
      <c r="F548" s="112" t="s">
        <v>310</v>
      </c>
      <c r="G548" s="25" t="s">
        <v>1731</v>
      </c>
      <c r="H548" s="39"/>
      <c r="I548" s="40"/>
    </row>
    <row r="549" spans="1:10" ht="75">
      <c r="A549" s="31">
        <f t="shared" si="19"/>
        <v>148</v>
      </c>
      <c r="B549" s="51">
        <f>SUBTOTAL(104,$A$2:A548)+1</f>
        <v>148</v>
      </c>
      <c r="C549" s="17">
        <v>547</v>
      </c>
      <c r="D549" s="30" t="s">
        <v>1155</v>
      </c>
      <c r="E549" s="153"/>
      <c r="F549" s="112" t="s">
        <v>552</v>
      </c>
      <c r="G549" s="25" t="s">
        <v>1731</v>
      </c>
      <c r="H549" s="39"/>
      <c r="I549" s="40"/>
    </row>
    <row r="550" spans="1:10" ht="75">
      <c r="A550" s="31">
        <f t="shared" si="19"/>
        <v>149</v>
      </c>
      <c r="B550" s="51">
        <f>SUBTOTAL(104,$A$2:A549)+1</f>
        <v>149</v>
      </c>
      <c r="C550" s="17">
        <v>548</v>
      </c>
      <c r="D550" s="13" t="s">
        <v>1156</v>
      </c>
      <c r="E550" s="153"/>
      <c r="F550" s="112" t="s">
        <v>553</v>
      </c>
      <c r="G550" s="25" t="s">
        <v>1731</v>
      </c>
      <c r="H550" s="39"/>
      <c r="I550" s="40"/>
    </row>
    <row r="551" spans="1:10" ht="75">
      <c r="A551" s="31">
        <f t="shared" si="19"/>
        <v>150</v>
      </c>
      <c r="B551" s="51">
        <f>SUBTOTAL(104,$A$2:A550)+1</f>
        <v>150</v>
      </c>
      <c r="C551" s="17">
        <v>549</v>
      </c>
      <c r="D551" s="13" t="s">
        <v>1157</v>
      </c>
      <c r="E551" s="153"/>
      <c r="F551" s="112" t="s">
        <v>347</v>
      </c>
      <c r="G551" s="25" t="s">
        <v>1731</v>
      </c>
      <c r="H551" s="39"/>
      <c r="I551" s="40"/>
    </row>
    <row r="552" spans="1:10" ht="75">
      <c r="A552" s="31">
        <f t="shared" si="19"/>
        <v>151</v>
      </c>
      <c r="B552" s="51">
        <f>SUBTOTAL(104,$A$2:A551)+1</f>
        <v>151</v>
      </c>
      <c r="C552" s="17">
        <v>550</v>
      </c>
      <c r="D552" s="13" t="s">
        <v>1760</v>
      </c>
      <c r="E552" s="153"/>
      <c r="F552" s="112" t="s">
        <v>348</v>
      </c>
      <c r="G552" s="25" t="s">
        <v>1731</v>
      </c>
      <c r="H552" s="39"/>
      <c r="I552" s="40"/>
    </row>
    <row r="553" spans="1:10" s="12" customFormat="1" ht="65.25" customHeight="1">
      <c r="A553" s="53">
        <f t="shared" si="19"/>
        <v>152</v>
      </c>
      <c r="B553" s="28">
        <f>SUBTOTAL(104,$A$2:A552)+1</f>
        <v>152</v>
      </c>
      <c r="C553" s="17">
        <v>551</v>
      </c>
      <c r="D553" s="1" t="s">
        <v>1158</v>
      </c>
      <c r="E553" s="150"/>
      <c r="F553" s="112" t="s">
        <v>1761</v>
      </c>
      <c r="G553" s="25" t="s">
        <v>1731</v>
      </c>
      <c r="H553" s="22"/>
      <c r="I553" s="23"/>
    </row>
    <row r="554" spans="1:10" s="82" customFormat="1" ht="60">
      <c r="A554" s="53"/>
      <c r="B554" s="28"/>
      <c r="C554" s="17">
        <v>552</v>
      </c>
      <c r="D554" s="1" t="s">
        <v>1591</v>
      </c>
      <c r="E554" s="150"/>
      <c r="F554" s="112" t="s">
        <v>1592</v>
      </c>
      <c r="G554" s="25" t="s">
        <v>1731</v>
      </c>
      <c r="H554" s="22"/>
      <c r="I554" s="23"/>
      <c r="J554" s="12"/>
    </row>
    <row r="555" spans="1:10" s="82" customFormat="1" ht="60">
      <c r="A555" s="53"/>
      <c r="B555" s="28"/>
      <c r="C555" s="17">
        <v>553</v>
      </c>
      <c r="D555" s="1" t="s">
        <v>1593</v>
      </c>
      <c r="E555" s="150"/>
      <c r="F555" s="112" t="s">
        <v>1594</v>
      </c>
      <c r="G555" s="25" t="s">
        <v>1731</v>
      </c>
      <c r="H555" s="22"/>
      <c r="I555" s="23"/>
      <c r="J555" s="12"/>
    </row>
    <row r="556" spans="1:10" s="82" customFormat="1" ht="75">
      <c r="A556" s="53"/>
      <c r="B556" s="28"/>
      <c r="C556" s="17">
        <v>554</v>
      </c>
      <c r="D556" s="1" t="s">
        <v>1595</v>
      </c>
      <c r="E556" s="150"/>
      <c r="F556" s="112" t="s">
        <v>1596</v>
      </c>
      <c r="G556" s="25" t="s">
        <v>1731</v>
      </c>
      <c r="H556" s="22"/>
      <c r="I556" s="23"/>
      <c r="J556" s="12"/>
    </row>
    <row r="557" spans="1:10" s="82" customFormat="1" ht="60">
      <c r="A557" s="53"/>
      <c r="B557" s="28"/>
      <c r="C557" s="17">
        <v>555</v>
      </c>
      <c r="D557" s="1" t="s">
        <v>1597</v>
      </c>
      <c r="E557" s="150"/>
      <c r="F557" s="112" t="s">
        <v>551</v>
      </c>
      <c r="G557" s="25" t="s">
        <v>1731</v>
      </c>
      <c r="H557" s="22"/>
      <c r="I557" s="23"/>
      <c r="J557" s="12"/>
    </row>
    <row r="558" spans="1:10" s="82" customFormat="1" ht="90">
      <c r="A558" s="53"/>
      <c r="B558" s="28"/>
      <c r="C558" s="17">
        <v>556</v>
      </c>
      <c r="D558" s="1" t="s">
        <v>1598</v>
      </c>
      <c r="E558" s="150"/>
      <c r="F558" s="112" t="s">
        <v>1599</v>
      </c>
      <c r="G558" s="25" t="s">
        <v>1731</v>
      </c>
      <c r="H558" s="22"/>
      <c r="I558" s="23"/>
      <c r="J558" s="12"/>
    </row>
    <row r="559" spans="1:10" s="82" customFormat="1" ht="75">
      <c r="A559" s="53"/>
      <c r="B559" s="28"/>
      <c r="C559" s="17">
        <v>557</v>
      </c>
      <c r="D559" s="1" t="s">
        <v>1600</v>
      </c>
      <c r="E559" s="150"/>
      <c r="F559" s="112" t="s">
        <v>1601</v>
      </c>
      <c r="G559" s="25" t="s">
        <v>1731</v>
      </c>
      <c r="H559" s="22"/>
      <c r="I559" s="23"/>
      <c r="J559" s="12"/>
    </row>
    <row r="560" spans="1:10" s="82" customFormat="1" ht="75">
      <c r="A560" s="53"/>
      <c r="B560" s="28"/>
      <c r="C560" s="17">
        <v>558</v>
      </c>
      <c r="D560" s="1" t="s">
        <v>1602</v>
      </c>
      <c r="E560" s="150"/>
      <c r="F560" s="112" t="s">
        <v>1603</v>
      </c>
      <c r="G560" s="25" t="s">
        <v>1731</v>
      </c>
      <c r="H560" s="22"/>
      <c r="I560" s="23"/>
      <c r="J560" s="12"/>
    </row>
    <row r="561" spans="1:10" s="82" customFormat="1" ht="75">
      <c r="A561" s="53"/>
      <c r="B561" s="28"/>
      <c r="C561" s="17">
        <v>559</v>
      </c>
      <c r="D561" s="1" t="s">
        <v>1604</v>
      </c>
      <c r="E561" s="150"/>
      <c r="F561" s="112" t="s">
        <v>1605</v>
      </c>
      <c r="G561" s="25" t="s">
        <v>1731</v>
      </c>
      <c r="H561" s="22"/>
      <c r="I561" s="23"/>
      <c r="J561" s="12"/>
    </row>
    <row r="562" spans="1:10" s="82" customFormat="1" ht="75">
      <c r="A562" s="53"/>
      <c r="B562" s="28"/>
      <c r="C562" s="17">
        <v>560</v>
      </c>
      <c r="D562" s="1" t="s">
        <v>1606</v>
      </c>
      <c r="E562" s="150"/>
      <c r="F562" s="112" t="s">
        <v>1607</v>
      </c>
      <c r="G562" s="25" t="s">
        <v>1731</v>
      </c>
      <c r="H562" s="22"/>
      <c r="I562" s="23"/>
      <c r="J562" s="12"/>
    </row>
    <row r="563" spans="1:10" s="82" customFormat="1" ht="75">
      <c r="A563" s="53"/>
      <c r="B563" s="28"/>
      <c r="C563" s="17">
        <v>561</v>
      </c>
      <c r="D563" s="1" t="s">
        <v>1608</v>
      </c>
      <c r="E563" s="150"/>
      <c r="F563" s="112" t="s">
        <v>1609</v>
      </c>
      <c r="G563" s="25" t="s">
        <v>1731</v>
      </c>
      <c r="H563" s="22"/>
      <c r="I563" s="23"/>
      <c r="J563" s="12"/>
    </row>
    <row r="564" spans="1:10" s="82" customFormat="1" ht="105">
      <c r="A564" s="53"/>
      <c r="B564" s="28"/>
      <c r="C564" s="17">
        <v>562</v>
      </c>
      <c r="D564" s="1" t="s">
        <v>1610</v>
      </c>
      <c r="E564" s="150"/>
      <c r="F564" s="112" t="s">
        <v>1611</v>
      </c>
      <c r="G564" s="25" t="s">
        <v>1731</v>
      </c>
      <c r="H564" s="22"/>
      <c r="I564" s="23"/>
      <c r="J564" s="12"/>
    </row>
    <row r="565" spans="1:10" ht="60">
      <c r="A565" s="31">
        <f t="shared" ref="A565:A574" si="20">B565</f>
        <v>153</v>
      </c>
      <c r="B565" s="51">
        <f>SUBTOTAL(104,$A$2:A564)+1</f>
        <v>153</v>
      </c>
      <c r="C565" s="17">
        <v>563</v>
      </c>
      <c r="D565" s="30" t="s">
        <v>955</v>
      </c>
      <c r="E565" s="124"/>
      <c r="F565" s="112" t="s">
        <v>311</v>
      </c>
      <c r="G565" s="25" t="s">
        <v>1731</v>
      </c>
      <c r="H565" s="39" t="s">
        <v>76</v>
      </c>
      <c r="I565" s="40">
        <v>10</v>
      </c>
      <c r="J565" s="7"/>
    </row>
    <row r="566" spans="1:10" ht="90">
      <c r="A566" s="31">
        <f t="shared" si="20"/>
        <v>154</v>
      </c>
      <c r="B566" s="51">
        <f>SUBTOTAL(104,$A$2:A565)+1</f>
        <v>154</v>
      </c>
      <c r="C566" s="17">
        <v>564</v>
      </c>
      <c r="D566" s="30" t="s">
        <v>956</v>
      </c>
      <c r="E566" s="124"/>
      <c r="F566" s="112" t="s">
        <v>554</v>
      </c>
      <c r="G566" s="25" t="s">
        <v>1731</v>
      </c>
      <c r="H566" s="39" t="s">
        <v>76</v>
      </c>
      <c r="I566" s="40">
        <v>10</v>
      </c>
    </row>
    <row r="567" spans="1:10" ht="75">
      <c r="A567" s="31">
        <f t="shared" si="20"/>
        <v>155</v>
      </c>
      <c r="B567" s="51">
        <f>SUBTOTAL(104,$A$2:A566)+1</f>
        <v>155</v>
      </c>
      <c r="C567" s="17">
        <v>565</v>
      </c>
      <c r="D567" s="30" t="s">
        <v>1159</v>
      </c>
      <c r="E567" s="124" t="s">
        <v>1746</v>
      </c>
      <c r="F567" s="112" t="s">
        <v>1747</v>
      </c>
      <c r="G567" s="25" t="s">
        <v>1731</v>
      </c>
      <c r="H567" s="39" t="s">
        <v>76</v>
      </c>
      <c r="I567" s="40">
        <v>10</v>
      </c>
    </row>
    <row r="568" spans="1:10" ht="60">
      <c r="A568" s="31">
        <f t="shared" si="20"/>
        <v>156</v>
      </c>
      <c r="B568" s="51">
        <f>SUBTOTAL(104,$A$2:A567)+1</f>
        <v>156</v>
      </c>
      <c r="C568" s="17">
        <v>566</v>
      </c>
      <c r="D568" s="30" t="s">
        <v>957</v>
      </c>
      <c r="E568" s="124"/>
      <c r="F568" s="112" t="s">
        <v>1748</v>
      </c>
      <c r="G568" s="25" t="s">
        <v>1731</v>
      </c>
      <c r="H568" s="39" t="s">
        <v>76</v>
      </c>
      <c r="I568" s="40">
        <v>10</v>
      </c>
    </row>
    <row r="569" spans="1:10" ht="75">
      <c r="A569" s="31">
        <f t="shared" si="20"/>
        <v>157</v>
      </c>
      <c r="B569" s="51">
        <f>SUBTOTAL(104,$A$2:A568)+1</f>
        <v>157</v>
      </c>
      <c r="C569" s="17">
        <v>567</v>
      </c>
      <c r="D569" s="30" t="s">
        <v>1160</v>
      </c>
      <c r="E569" s="124"/>
      <c r="F569" s="112" t="s">
        <v>312</v>
      </c>
      <c r="G569" s="25" t="s">
        <v>1731</v>
      </c>
      <c r="H569" s="39" t="s">
        <v>76</v>
      </c>
      <c r="I569" s="40">
        <v>10</v>
      </c>
    </row>
    <row r="570" spans="1:10" ht="60">
      <c r="A570" s="31">
        <f t="shared" si="20"/>
        <v>158</v>
      </c>
      <c r="B570" s="51">
        <f>SUBTOTAL(104,$A$2:A569)+1</f>
        <v>158</v>
      </c>
      <c r="C570" s="17">
        <v>568</v>
      </c>
      <c r="D570" s="30" t="s">
        <v>973</v>
      </c>
      <c r="E570" s="124"/>
      <c r="F570" s="112" t="s">
        <v>35</v>
      </c>
      <c r="G570" s="25" t="s">
        <v>1731</v>
      </c>
      <c r="H570" s="39" t="s">
        <v>76</v>
      </c>
      <c r="I570" s="40">
        <v>10</v>
      </c>
    </row>
    <row r="571" spans="1:10" ht="60">
      <c r="A571" s="31">
        <f t="shared" si="20"/>
        <v>159</v>
      </c>
      <c r="B571" s="51">
        <f>SUBTOTAL(104,$A$2:A570)+1</f>
        <v>159</v>
      </c>
      <c r="C571" s="17">
        <v>569</v>
      </c>
      <c r="D571" s="30" t="s">
        <v>555</v>
      </c>
      <c r="E571" s="124"/>
      <c r="F571" s="112" t="s">
        <v>556</v>
      </c>
      <c r="G571" s="25" t="s">
        <v>1731</v>
      </c>
      <c r="H571" s="39" t="s">
        <v>76</v>
      </c>
      <c r="I571" s="40">
        <v>10</v>
      </c>
    </row>
    <row r="572" spans="1:10" ht="60">
      <c r="A572" s="31">
        <f t="shared" si="20"/>
        <v>160</v>
      </c>
      <c r="B572" s="51">
        <f>SUBTOTAL(104,$A$2:A571)+1</f>
        <v>160</v>
      </c>
      <c r="C572" s="17">
        <v>570</v>
      </c>
      <c r="D572" s="30" t="s">
        <v>557</v>
      </c>
      <c r="E572" s="124"/>
      <c r="F572" s="112" t="s">
        <v>313</v>
      </c>
      <c r="G572" s="25" t="s">
        <v>1731</v>
      </c>
      <c r="H572" s="39" t="s">
        <v>76</v>
      </c>
      <c r="I572" s="40">
        <v>10</v>
      </c>
    </row>
    <row r="573" spans="1:10" ht="60">
      <c r="A573" s="31">
        <f t="shared" si="20"/>
        <v>161</v>
      </c>
      <c r="B573" s="51">
        <f>SUBTOTAL(104,$A$2:A572)+1</f>
        <v>161</v>
      </c>
      <c r="C573" s="17">
        <v>571</v>
      </c>
      <c r="D573" s="13" t="s">
        <v>558</v>
      </c>
      <c r="E573" s="124"/>
      <c r="F573" s="112" t="s">
        <v>559</v>
      </c>
      <c r="G573" s="25" t="s">
        <v>1731</v>
      </c>
      <c r="H573" s="39" t="s">
        <v>76</v>
      </c>
      <c r="I573" s="40">
        <v>10</v>
      </c>
    </row>
    <row r="574" spans="1:10" s="12" customFormat="1" ht="75">
      <c r="A574" s="53">
        <f t="shared" si="20"/>
        <v>162</v>
      </c>
      <c r="B574" s="28">
        <f>SUBTOTAL(104,$A$2:A573)+1</f>
        <v>162</v>
      </c>
      <c r="C574" s="17">
        <v>572</v>
      </c>
      <c r="D574" s="1" t="s">
        <v>1161</v>
      </c>
      <c r="E574" s="150"/>
      <c r="F574" s="112" t="s">
        <v>560</v>
      </c>
      <c r="G574" s="25" t="s">
        <v>1731</v>
      </c>
      <c r="H574" s="22"/>
      <c r="I574" s="23"/>
    </row>
    <row r="575" spans="1:10" s="82" customFormat="1" ht="90">
      <c r="A575" s="53"/>
      <c r="B575" s="28"/>
      <c r="C575" s="17">
        <v>573</v>
      </c>
      <c r="D575" s="1" t="s">
        <v>1612</v>
      </c>
      <c r="E575" s="150"/>
      <c r="F575" s="112"/>
      <c r="G575" s="25" t="s">
        <v>1731</v>
      </c>
      <c r="H575" s="22"/>
      <c r="I575" s="23"/>
      <c r="J575" s="12"/>
    </row>
    <row r="576" spans="1:10" ht="60">
      <c r="A576" s="31">
        <f t="shared" ref="A576:A583" si="21">B576</f>
        <v>163</v>
      </c>
      <c r="B576" s="51">
        <f>SUBTOTAL(104,$A$2:A575)+1</f>
        <v>163</v>
      </c>
      <c r="C576" s="17">
        <v>574</v>
      </c>
      <c r="D576" s="30" t="s">
        <v>977</v>
      </c>
      <c r="E576" s="150"/>
      <c r="F576" s="109" t="s">
        <v>974</v>
      </c>
      <c r="G576" s="25" t="s">
        <v>1731</v>
      </c>
      <c r="H576" s="39" t="s">
        <v>76</v>
      </c>
      <c r="I576" s="40">
        <v>10</v>
      </c>
      <c r="J576" s="7"/>
    </row>
    <row r="577" spans="1:10" ht="75">
      <c r="A577" s="31">
        <f t="shared" si="21"/>
        <v>164</v>
      </c>
      <c r="B577" s="51">
        <f>SUBTOTAL(104,$A$2:A576)+1</f>
        <v>164</v>
      </c>
      <c r="C577" s="17">
        <v>575</v>
      </c>
      <c r="D577" s="30" t="s">
        <v>2054</v>
      </c>
      <c r="E577" s="124"/>
      <c r="F577" s="112" t="s">
        <v>202</v>
      </c>
      <c r="G577" s="25" t="s">
        <v>1731</v>
      </c>
      <c r="H577" s="39" t="s">
        <v>76</v>
      </c>
      <c r="I577" s="40">
        <v>10</v>
      </c>
      <c r="J577" s="7"/>
    </row>
    <row r="578" spans="1:10" ht="60">
      <c r="A578" s="31">
        <f t="shared" si="21"/>
        <v>165</v>
      </c>
      <c r="B578" s="51">
        <f>SUBTOTAL(104,$A$2:A577)+1</f>
        <v>165</v>
      </c>
      <c r="C578" s="17">
        <v>576</v>
      </c>
      <c r="D578" s="30" t="s">
        <v>2055</v>
      </c>
      <c r="E578" s="124"/>
      <c r="F578" s="112" t="s">
        <v>561</v>
      </c>
      <c r="G578" s="25" t="s">
        <v>1731</v>
      </c>
      <c r="H578" s="39" t="s">
        <v>76</v>
      </c>
      <c r="I578" s="40">
        <v>10</v>
      </c>
      <c r="J578" s="7"/>
    </row>
    <row r="579" spans="1:10" ht="60">
      <c r="A579" s="31">
        <f t="shared" si="21"/>
        <v>166</v>
      </c>
      <c r="B579" s="51">
        <f>SUBTOTAL(104,$A$2:A578)+1</f>
        <v>166</v>
      </c>
      <c r="C579" s="17">
        <v>577</v>
      </c>
      <c r="D579" s="30" t="s">
        <v>975</v>
      </c>
      <c r="E579" s="124"/>
      <c r="F579" s="112" t="s">
        <v>562</v>
      </c>
      <c r="G579" s="25" t="s">
        <v>1731</v>
      </c>
      <c r="H579" s="39" t="s">
        <v>76</v>
      </c>
      <c r="I579" s="40">
        <v>10</v>
      </c>
      <c r="J579" s="7"/>
    </row>
    <row r="580" spans="1:10" ht="60">
      <c r="A580" s="31">
        <f t="shared" si="21"/>
        <v>167</v>
      </c>
      <c r="B580" s="51">
        <f>SUBTOTAL(104,$A$2:A579)+1</f>
        <v>167</v>
      </c>
      <c r="C580" s="17">
        <v>578</v>
      </c>
      <c r="D580" s="30" t="s">
        <v>2056</v>
      </c>
      <c r="E580" s="124"/>
      <c r="F580" s="112" t="s">
        <v>199</v>
      </c>
      <c r="G580" s="25" t="s">
        <v>1731</v>
      </c>
      <c r="H580" s="39" t="s">
        <v>76</v>
      </c>
      <c r="I580" s="40">
        <v>10</v>
      </c>
    </row>
    <row r="581" spans="1:10" ht="60">
      <c r="A581" s="31">
        <f t="shared" si="21"/>
        <v>168</v>
      </c>
      <c r="B581" s="51">
        <f>SUBTOTAL(104,$A$2:A580)+1</f>
        <v>168</v>
      </c>
      <c r="C581" s="17">
        <v>579</v>
      </c>
      <c r="D581" s="30" t="s">
        <v>2057</v>
      </c>
      <c r="E581" s="124"/>
      <c r="F581" s="112" t="s">
        <v>563</v>
      </c>
      <c r="G581" s="25" t="s">
        <v>1731</v>
      </c>
      <c r="H581" s="39" t="s">
        <v>76</v>
      </c>
      <c r="I581" s="40">
        <v>10</v>
      </c>
    </row>
    <row r="582" spans="1:10" ht="45">
      <c r="A582" s="31">
        <f t="shared" si="21"/>
        <v>169</v>
      </c>
      <c r="B582" s="51">
        <f>SUBTOTAL(104,$A$2:A581)+1</f>
        <v>169</v>
      </c>
      <c r="C582" s="17">
        <v>580</v>
      </c>
      <c r="D582" s="30" t="s">
        <v>2058</v>
      </c>
      <c r="E582" s="124"/>
      <c r="F582" s="112" t="s">
        <v>314</v>
      </c>
      <c r="G582" s="25" t="s">
        <v>1731</v>
      </c>
      <c r="H582" s="39" t="s">
        <v>76</v>
      </c>
      <c r="I582" s="40">
        <v>10</v>
      </c>
    </row>
    <row r="583" spans="1:10" ht="45">
      <c r="A583" s="31">
        <f t="shared" si="21"/>
        <v>170</v>
      </c>
      <c r="B583" s="51">
        <f>SUBTOTAL(104,$A$2:A582)+1</f>
        <v>170</v>
      </c>
      <c r="C583" s="17">
        <v>581</v>
      </c>
      <c r="D583" s="30" t="s">
        <v>2059</v>
      </c>
      <c r="E583" s="124" t="s">
        <v>205</v>
      </c>
      <c r="F583" s="112" t="s">
        <v>36</v>
      </c>
      <c r="G583" s="25" t="s">
        <v>1731</v>
      </c>
      <c r="H583" s="39" t="s">
        <v>76</v>
      </c>
      <c r="I583" s="40">
        <v>10</v>
      </c>
      <c r="J583" s="7"/>
    </row>
    <row r="584" spans="1:10" ht="69.75" customHeight="1">
      <c r="A584" s="31"/>
      <c r="B584" s="51">
        <f>SUBTOTAL(104,$A$2:A583)+1</f>
        <v>171</v>
      </c>
      <c r="C584" s="17">
        <v>582</v>
      </c>
      <c r="D584" s="30" t="s">
        <v>978</v>
      </c>
      <c r="E584" s="124"/>
      <c r="F584" s="112" t="s">
        <v>37</v>
      </c>
      <c r="G584" s="25" t="s">
        <v>1731</v>
      </c>
      <c r="H584" s="39" t="s">
        <v>76</v>
      </c>
      <c r="I584" s="40">
        <v>10</v>
      </c>
      <c r="J584" s="7"/>
    </row>
    <row r="585" spans="1:10" s="120" customFormat="1" ht="102.75" customHeight="1">
      <c r="A585" s="31">
        <f t="shared" ref="A585:A619" si="22">B585</f>
        <v>171</v>
      </c>
      <c r="B585" s="51">
        <f>SUBTOTAL(104,$A$2:A584)+1</f>
        <v>171</v>
      </c>
      <c r="C585" s="17">
        <v>583</v>
      </c>
      <c r="D585" s="30" t="s">
        <v>2136</v>
      </c>
      <c r="E585" s="124"/>
      <c r="F585" s="112" t="s">
        <v>1749</v>
      </c>
      <c r="G585" s="25" t="s">
        <v>1731</v>
      </c>
      <c r="H585" s="39" t="s">
        <v>76</v>
      </c>
      <c r="I585" s="40">
        <v>10</v>
      </c>
      <c r="J585" s="7"/>
    </row>
    <row r="586" spans="1:10" ht="60">
      <c r="A586" s="31">
        <f t="shared" si="22"/>
        <v>172</v>
      </c>
      <c r="B586" s="51">
        <f>SUBTOTAL(104,$A$2:A585)+1</f>
        <v>172</v>
      </c>
      <c r="C586" s="17">
        <v>584</v>
      </c>
      <c r="D586" s="30" t="s">
        <v>1613</v>
      </c>
      <c r="E586" s="124"/>
      <c r="F586" s="112" t="s">
        <v>564</v>
      </c>
      <c r="G586" s="25" t="s">
        <v>1731</v>
      </c>
      <c r="H586" s="39" t="s">
        <v>76</v>
      </c>
      <c r="I586" s="40">
        <v>10</v>
      </c>
      <c r="J586" s="7"/>
    </row>
    <row r="587" spans="1:10" ht="60">
      <c r="A587" s="31">
        <f t="shared" si="22"/>
        <v>173</v>
      </c>
      <c r="B587" s="51">
        <f>SUBTOTAL(104,$A$2:A586)+1</f>
        <v>173</v>
      </c>
      <c r="C587" s="17">
        <v>585</v>
      </c>
      <c r="D587" s="30" t="s">
        <v>2060</v>
      </c>
      <c r="E587" s="124"/>
      <c r="F587" s="112" t="s">
        <v>565</v>
      </c>
      <c r="G587" s="25" t="s">
        <v>1731</v>
      </c>
      <c r="H587" s="39" t="s">
        <v>76</v>
      </c>
      <c r="I587" s="40">
        <v>10</v>
      </c>
    </row>
    <row r="588" spans="1:10" ht="60">
      <c r="A588" s="31">
        <f t="shared" si="22"/>
        <v>174</v>
      </c>
      <c r="B588" s="51">
        <f>SUBTOTAL(104,$A$2:A587)+1</f>
        <v>174</v>
      </c>
      <c r="C588" s="17">
        <v>586</v>
      </c>
      <c r="D588" s="30" t="s">
        <v>1302</v>
      </c>
      <c r="E588" s="124"/>
      <c r="F588" s="112" t="s">
        <v>38</v>
      </c>
      <c r="G588" s="25" t="s">
        <v>1731</v>
      </c>
      <c r="H588" s="39" t="s">
        <v>76</v>
      </c>
      <c r="I588" s="40">
        <v>10</v>
      </c>
    </row>
    <row r="589" spans="1:10" ht="75">
      <c r="A589" s="31">
        <f t="shared" si="22"/>
        <v>175</v>
      </c>
      <c r="B589" s="51">
        <f>SUBTOTAL(104,$A$2:A588)+1</f>
        <v>175</v>
      </c>
      <c r="C589" s="17">
        <v>587</v>
      </c>
      <c r="D589" s="30" t="s">
        <v>1301</v>
      </c>
      <c r="E589" s="124"/>
      <c r="F589" s="112" t="s">
        <v>39</v>
      </c>
      <c r="G589" s="25" t="s">
        <v>1731</v>
      </c>
      <c r="H589" s="39" t="s">
        <v>76</v>
      </c>
      <c r="I589" s="40">
        <v>10</v>
      </c>
    </row>
    <row r="590" spans="1:10" ht="60">
      <c r="A590" s="31">
        <f t="shared" si="22"/>
        <v>176</v>
      </c>
      <c r="B590" s="51">
        <f>SUBTOTAL(104,$A$2:A589)+1</f>
        <v>176</v>
      </c>
      <c r="C590" s="17">
        <v>588</v>
      </c>
      <c r="D590" s="30" t="s">
        <v>2061</v>
      </c>
      <c r="E590" s="124"/>
      <c r="F590" s="112" t="s">
        <v>566</v>
      </c>
      <c r="G590" s="25" t="s">
        <v>1731</v>
      </c>
      <c r="H590" s="39" t="s">
        <v>76</v>
      </c>
      <c r="I590" s="40">
        <v>10</v>
      </c>
    </row>
    <row r="591" spans="1:10" ht="75">
      <c r="A591" s="31">
        <f t="shared" si="22"/>
        <v>177</v>
      </c>
      <c r="B591" s="51">
        <f>SUBTOTAL(104,$A$2:A590)+1</f>
        <v>177</v>
      </c>
      <c r="C591" s="17">
        <v>589</v>
      </c>
      <c r="D591" s="30" t="s">
        <v>976</v>
      </c>
      <c r="E591" s="124"/>
      <c r="F591" s="112" t="s">
        <v>567</v>
      </c>
      <c r="G591" s="25" t="s">
        <v>1731</v>
      </c>
      <c r="H591" s="39" t="s">
        <v>76</v>
      </c>
      <c r="I591" s="40">
        <v>10</v>
      </c>
    </row>
    <row r="592" spans="1:10" ht="60">
      <c r="A592" s="31">
        <f t="shared" si="22"/>
        <v>178</v>
      </c>
      <c r="B592" s="51">
        <f>SUBTOTAL(104,$A$2:A591)+1</f>
        <v>178</v>
      </c>
      <c r="C592" s="17">
        <v>590</v>
      </c>
      <c r="D592" s="30" t="s">
        <v>1287</v>
      </c>
      <c r="E592" s="124"/>
      <c r="F592" s="112" t="s">
        <v>568</v>
      </c>
      <c r="G592" s="25" t="s">
        <v>1731</v>
      </c>
      <c r="H592" s="39" t="s">
        <v>76</v>
      </c>
      <c r="I592" s="40">
        <v>10</v>
      </c>
    </row>
    <row r="593" spans="1:10" ht="60">
      <c r="A593" s="31">
        <f t="shared" si="22"/>
        <v>179</v>
      </c>
      <c r="B593" s="51">
        <f>SUBTOTAL(104,$A$2:A592)+1</f>
        <v>179</v>
      </c>
      <c r="C593" s="17">
        <v>591</v>
      </c>
      <c r="D593" s="30" t="s">
        <v>979</v>
      </c>
      <c r="E593" s="124"/>
      <c r="F593" s="112" t="s">
        <v>569</v>
      </c>
      <c r="G593" s="25" t="s">
        <v>1731</v>
      </c>
      <c r="H593" s="39" t="s">
        <v>76</v>
      </c>
      <c r="I593" s="40">
        <v>10</v>
      </c>
    </row>
    <row r="594" spans="1:10" ht="60">
      <c r="A594" s="31">
        <f t="shared" si="22"/>
        <v>180</v>
      </c>
      <c r="B594" s="51">
        <f>SUBTOTAL(104,$A$2:A593)+1</f>
        <v>180</v>
      </c>
      <c r="C594" s="17">
        <v>592</v>
      </c>
      <c r="D594" s="30" t="s">
        <v>1163</v>
      </c>
      <c r="E594" s="124" t="s">
        <v>197</v>
      </c>
      <c r="F594" s="112" t="s">
        <v>315</v>
      </c>
      <c r="G594" s="25" t="s">
        <v>1731</v>
      </c>
      <c r="H594" s="39" t="s">
        <v>76</v>
      </c>
      <c r="I594" s="40">
        <v>10</v>
      </c>
    </row>
    <row r="595" spans="1:10" ht="60">
      <c r="A595" s="31">
        <f t="shared" si="22"/>
        <v>181</v>
      </c>
      <c r="B595" s="51">
        <f>SUBTOTAL(104,$A$2:A594)+1</f>
        <v>181</v>
      </c>
      <c r="C595" s="17">
        <v>593</v>
      </c>
      <c r="D595" s="30" t="s">
        <v>2062</v>
      </c>
      <c r="E595" s="124"/>
      <c r="F595" s="112" t="s">
        <v>40</v>
      </c>
      <c r="G595" s="25" t="s">
        <v>1731</v>
      </c>
      <c r="H595" s="39" t="s">
        <v>76</v>
      </c>
      <c r="I595" s="40">
        <v>10</v>
      </c>
    </row>
    <row r="596" spans="1:10" s="120" customFormat="1" ht="65.25" customHeight="1">
      <c r="A596" s="31">
        <f t="shared" si="22"/>
        <v>182</v>
      </c>
      <c r="B596" s="51">
        <f>SUBTOTAL(104,$A$2:A595)+1</f>
        <v>182</v>
      </c>
      <c r="C596" s="17">
        <v>594</v>
      </c>
      <c r="D596" s="30" t="s">
        <v>1162</v>
      </c>
      <c r="E596" s="124"/>
      <c r="F596" s="112" t="s">
        <v>1749</v>
      </c>
      <c r="G596" s="25" t="s">
        <v>1731</v>
      </c>
      <c r="H596" s="39" t="s">
        <v>76</v>
      </c>
      <c r="I596" s="40">
        <v>10</v>
      </c>
      <c r="J596" s="33"/>
    </row>
    <row r="597" spans="1:10" s="120" customFormat="1" ht="82.5" customHeight="1">
      <c r="A597" s="31">
        <f t="shared" si="22"/>
        <v>183</v>
      </c>
      <c r="B597" s="51">
        <f>SUBTOTAL(104,$A$2:A596)+1</f>
        <v>183</v>
      </c>
      <c r="C597" s="17">
        <v>595</v>
      </c>
      <c r="D597" s="30" t="s">
        <v>980</v>
      </c>
      <c r="E597" s="124"/>
      <c r="F597" s="112" t="s">
        <v>1749</v>
      </c>
      <c r="G597" s="25" t="s">
        <v>1731</v>
      </c>
      <c r="H597" s="39" t="s">
        <v>76</v>
      </c>
      <c r="I597" s="40">
        <v>10</v>
      </c>
      <c r="J597" s="33"/>
    </row>
    <row r="598" spans="1:10" ht="60">
      <c r="A598" s="31">
        <f t="shared" si="22"/>
        <v>184</v>
      </c>
      <c r="B598" s="51">
        <f>SUBTOTAL(104,$A$2:A597)+1</f>
        <v>184</v>
      </c>
      <c r="C598" s="17">
        <v>596</v>
      </c>
      <c r="D598" s="38" t="s">
        <v>1614</v>
      </c>
      <c r="E598" s="124"/>
      <c r="F598" s="112" t="s">
        <v>570</v>
      </c>
      <c r="G598" s="25" t="s">
        <v>1731</v>
      </c>
      <c r="H598" s="39" t="s">
        <v>76</v>
      </c>
      <c r="I598" s="40">
        <v>10</v>
      </c>
    </row>
    <row r="599" spans="1:10" ht="102.75" customHeight="1">
      <c r="A599" s="31">
        <f t="shared" si="22"/>
        <v>185</v>
      </c>
      <c r="B599" s="51">
        <f>SUBTOTAL(104,$A$2:A598)+1</f>
        <v>185</v>
      </c>
      <c r="C599" s="17">
        <v>597</v>
      </c>
      <c r="D599" s="38" t="s">
        <v>1283</v>
      </c>
      <c r="E599" s="124"/>
      <c r="F599" s="112" t="s">
        <v>1749</v>
      </c>
      <c r="G599" s="25" t="s">
        <v>1731</v>
      </c>
      <c r="H599" s="39" t="s">
        <v>76</v>
      </c>
      <c r="I599" s="40">
        <v>10</v>
      </c>
      <c r="J599" s="7"/>
    </row>
    <row r="600" spans="1:10" ht="75">
      <c r="A600" s="31">
        <f t="shared" si="22"/>
        <v>186</v>
      </c>
      <c r="B600" s="51">
        <f>SUBTOTAL(104,$A$2:A599)+1</f>
        <v>186</v>
      </c>
      <c r="C600" s="17">
        <v>598</v>
      </c>
      <c r="D600" s="38" t="s">
        <v>982</v>
      </c>
      <c r="E600" s="124"/>
      <c r="F600" s="112" t="s">
        <v>571</v>
      </c>
      <c r="G600" s="25" t="s">
        <v>1731</v>
      </c>
      <c r="H600" s="39" t="s">
        <v>76</v>
      </c>
      <c r="I600" s="40">
        <v>10</v>
      </c>
      <c r="J600" s="7"/>
    </row>
    <row r="601" spans="1:10" ht="75">
      <c r="A601" s="31">
        <f t="shared" si="22"/>
        <v>187</v>
      </c>
      <c r="B601" s="51">
        <f>SUBTOTAL(104,$A$2:A600)+1</f>
        <v>187</v>
      </c>
      <c r="C601" s="17">
        <v>599</v>
      </c>
      <c r="D601" s="38" t="s">
        <v>983</v>
      </c>
      <c r="E601" s="124"/>
      <c r="F601" s="112" t="s">
        <v>572</v>
      </c>
      <c r="G601" s="25" t="s">
        <v>1731</v>
      </c>
      <c r="H601" s="39" t="s">
        <v>76</v>
      </c>
      <c r="I601" s="40">
        <v>10</v>
      </c>
      <c r="J601" s="7"/>
    </row>
    <row r="602" spans="1:10" ht="60">
      <c r="A602" s="31">
        <f t="shared" si="22"/>
        <v>188</v>
      </c>
      <c r="B602" s="51">
        <f>SUBTOTAL(104,$A$2:A601)+1</f>
        <v>188</v>
      </c>
      <c r="C602" s="17">
        <v>600</v>
      </c>
      <c r="D602" s="38" t="s">
        <v>1164</v>
      </c>
      <c r="E602" s="124"/>
      <c r="F602" s="112" t="s">
        <v>126</v>
      </c>
      <c r="G602" s="25" t="s">
        <v>1731</v>
      </c>
      <c r="H602" s="39" t="s">
        <v>76</v>
      </c>
      <c r="I602" s="40">
        <v>10</v>
      </c>
    </row>
    <row r="603" spans="1:10" ht="75">
      <c r="A603" s="31">
        <f t="shared" si="22"/>
        <v>189</v>
      </c>
      <c r="B603" s="51">
        <f>SUBTOTAL(104,$A$2:A602)+1</f>
        <v>189</v>
      </c>
      <c r="C603" s="17">
        <v>601</v>
      </c>
      <c r="D603" s="30" t="s">
        <v>984</v>
      </c>
      <c r="E603" s="124"/>
      <c r="F603" s="112" t="s">
        <v>991</v>
      </c>
      <c r="G603" s="25" t="s">
        <v>1731</v>
      </c>
      <c r="H603" s="39" t="s">
        <v>76</v>
      </c>
      <c r="I603" s="40">
        <v>10</v>
      </c>
    </row>
    <row r="604" spans="1:10" ht="60">
      <c r="A604" s="31">
        <f t="shared" si="22"/>
        <v>190</v>
      </c>
      <c r="B604" s="51">
        <f>SUBTOTAL(104,$A$2:A603)+1</f>
        <v>190</v>
      </c>
      <c r="C604" s="17">
        <v>602</v>
      </c>
      <c r="D604" s="38" t="s">
        <v>2150</v>
      </c>
      <c r="E604" s="124"/>
      <c r="F604" s="112" t="s">
        <v>573</v>
      </c>
      <c r="G604" s="25" t="s">
        <v>1731</v>
      </c>
      <c r="H604" s="39" t="s">
        <v>76</v>
      </c>
      <c r="I604" s="40">
        <v>10</v>
      </c>
    </row>
    <row r="605" spans="1:10" ht="75">
      <c r="A605" s="31">
        <f t="shared" si="22"/>
        <v>191</v>
      </c>
      <c r="B605" s="51">
        <f>SUBTOTAL(104,$A$2:A604)+1</f>
        <v>191</v>
      </c>
      <c r="C605" s="17">
        <v>603</v>
      </c>
      <c r="D605" s="38" t="s">
        <v>1615</v>
      </c>
      <c r="E605" s="124" t="s">
        <v>194</v>
      </c>
      <c r="F605" s="112" t="s">
        <v>574</v>
      </c>
      <c r="G605" s="25" t="s">
        <v>1731</v>
      </c>
      <c r="H605" s="39" t="s">
        <v>76</v>
      </c>
      <c r="I605" s="40">
        <v>10</v>
      </c>
    </row>
    <row r="606" spans="1:10" ht="60">
      <c r="A606" s="31">
        <f t="shared" si="22"/>
        <v>192</v>
      </c>
      <c r="B606" s="51">
        <f>SUBTOTAL(104,$A$2:A605)+1</f>
        <v>192</v>
      </c>
      <c r="C606" s="17">
        <v>604</v>
      </c>
      <c r="D606" s="38" t="s">
        <v>985</v>
      </c>
      <c r="E606" s="124"/>
      <c r="F606" s="112" t="s">
        <v>213</v>
      </c>
      <c r="G606" s="25" t="s">
        <v>1731</v>
      </c>
      <c r="H606" s="39" t="s">
        <v>76</v>
      </c>
      <c r="I606" s="40">
        <v>10</v>
      </c>
    </row>
    <row r="607" spans="1:10" ht="90">
      <c r="A607" s="31">
        <f t="shared" si="22"/>
        <v>193</v>
      </c>
      <c r="B607" s="51">
        <f>SUBTOTAL(104,$A$2:A606)+1</f>
        <v>193</v>
      </c>
      <c r="C607" s="17">
        <v>605</v>
      </c>
      <c r="D607" s="38" t="s">
        <v>1106</v>
      </c>
      <c r="E607" s="124"/>
      <c r="F607" s="112" t="s">
        <v>204</v>
      </c>
      <c r="G607" s="25" t="s">
        <v>1731</v>
      </c>
      <c r="H607" s="39" t="s">
        <v>76</v>
      </c>
      <c r="I607" s="40">
        <v>10</v>
      </c>
    </row>
    <row r="608" spans="1:10" ht="75">
      <c r="A608" s="31">
        <f t="shared" si="22"/>
        <v>194</v>
      </c>
      <c r="B608" s="51">
        <f>SUBTOTAL(104,$A$2:A607)+1</f>
        <v>194</v>
      </c>
      <c r="C608" s="17">
        <v>606</v>
      </c>
      <c r="D608" s="30" t="s">
        <v>1750</v>
      </c>
      <c r="E608" s="124"/>
      <c r="F608" s="112" t="s">
        <v>41</v>
      </c>
      <c r="G608" s="25" t="s">
        <v>1731</v>
      </c>
      <c r="H608" s="39" t="s">
        <v>76</v>
      </c>
      <c r="I608" s="40">
        <v>10</v>
      </c>
    </row>
    <row r="609" spans="1:10" ht="60">
      <c r="A609" s="31">
        <f t="shared" si="22"/>
        <v>195</v>
      </c>
      <c r="B609" s="51">
        <f>SUBTOTAL(104,$A$2:A608)+1</f>
        <v>195</v>
      </c>
      <c r="C609" s="17">
        <v>607</v>
      </c>
      <c r="D609" s="38" t="s">
        <v>1055</v>
      </c>
      <c r="E609" s="124"/>
      <c r="F609" s="112" t="s">
        <v>575</v>
      </c>
      <c r="G609" s="25" t="s">
        <v>1731</v>
      </c>
      <c r="H609" s="39" t="s">
        <v>76</v>
      </c>
      <c r="I609" s="40">
        <v>10</v>
      </c>
    </row>
    <row r="610" spans="1:10" ht="60">
      <c r="A610" s="31">
        <f t="shared" si="22"/>
        <v>196</v>
      </c>
      <c r="B610" s="51">
        <f>SUBTOTAL(104,$A$2:A609)+1</f>
        <v>196</v>
      </c>
      <c r="C610" s="17">
        <v>608</v>
      </c>
      <c r="D610" s="38" t="s">
        <v>981</v>
      </c>
      <c r="E610" s="124"/>
      <c r="F610" s="112" t="s">
        <v>576</v>
      </c>
      <c r="G610" s="25" t="s">
        <v>1731</v>
      </c>
      <c r="H610" s="39" t="s">
        <v>76</v>
      </c>
      <c r="I610" s="40">
        <v>10</v>
      </c>
    </row>
    <row r="611" spans="1:10" ht="75">
      <c r="A611" s="31">
        <f t="shared" si="22"/>
        <v>197</v>
      </c>
      <c r="B611" s="51">
        <f>SUBTOTAL(104,$A$2:A610)+1</f>
        <v>197</v>
      </c>
      <c r="C611" s="17">
        <v>609</v>
      </c>
      <c r="D611" s="38" t="s">
        <v>986</v>
      </c>
      <c r="E611" s="124"/>
      <c r="F611" s="112" t="s">
        <v>577</v>
      </c>
      <c r="G611" s="25" t="s">
        <v>1731</v>
      </c>
      <c r="H611" s="39" t="s">
        <v>76</v>
      </c>
      <c r="I611" s="40">
        <v>10</v>
      </c>
    </row>
    <row r="612" spans="1:10" ht="60">
      <c r="A612" s="31">
        <f t="shared" si="22"/>
        <v>198</v>
      </c>
      <c r="B612" s="51">
        <f>SUBTOTAL(104,$A$2:A611)+1</f>
        <v>198</v>
      </c>
      <c r="C612" s="17">
        <v>610</v>
      </c>
      <c r="D612" s="38" t="s">
        <v>987</v>
      </c>
      <c r="E612" s="124"/>
      <c r="F612" s="112" t="s">
        <v>121</v>
      </c>
      <c r="G612" s="25" t="s">
        <v>1731</v>
      </c>
      <c r="H612" s="39" t="s">
        <v>76</v>
      </c>
      <c r="I612" s="40">
        <v>10</v>
      </c>
    </row>
    <row r="613" spans="1:10" ht="80.25" customHeight="1">
      <c r="A613" s="31">
        <f t="shared" si="22"/>
        <v>199</v>
      </c>
      <c r="B613" s="51">
        <f>SUBTOTAL(104,$A$2:A612)+1</f>
        <v>199</v>
      </c>
      <c r="C613" s="17">
        <v>611</v>
      </c>
      <c r="D613" s="38" t="s">
        <v>1306</v>
      </c>
      <c r="E613" s="124"/>
      <c r="F613" s="112" t="s">
        <v>578</v>
      </c>
      <c r="G613" s="25" t="s">
        <v>1731</v>
      </c>
      <c r="H613" s="39" t="s">
        <v>76</v>
      </c>
      <c r="I613" s="40">
        <v>10</v>
      </c>
    </row>
    <row r="614" spans="1:10" ht="60">
      <c r="A614" s="31">
        <f t="shared" si="22"/>
        <v>200</v>
      </c>
      <c r="B614" s="51">
        <f>SUBTOTAL(104,$A$2:A613)+1</f>
        <v>200</v>
      </c>
      <c r="C614" s="17">
        <v>612</v>
      </c>
      <c r="D614" s="38" t="s">
        <v>988</v>
      </c>
      <c r="E614" s="124"/>
      <c r="F614" s="112" t="s">
        <v>316</v>
      </c>
      <c r="G614" s="25" t="s">
        <v>1731</v>
      </c>
      <c r="H614" s="39" t="s">
        <v>76</v>
      </c>
      <c r="I614" s="40">
        <v>10</v>
      </c>
    </row>
    <row r="615" spans="1:10" ht="60">
      <c r="A615" s="31">
        <f t="shared" si="22"/>
        <v>201</v>
      </c>
      <c r="B615" s="51">
        <f>SUBTOTAL(104,$A$2:A614)+1</f>
        <v>201</v>
      </c>
      <c r="C615" s="17">
        <v>613</v>
      </c>
      <c r="D615" s="38" t="s">
        <v>989</v>
      </c>
      <c r="E615" s="124" t="s">
        <v>42</v>
      </c>
      <c r="F615" s="112" t="s">
        <v>43</v>
      </c>
      <c r="G615" s="25" t="s">
        <v>1731</v>
      </c>
      <c r="H615" s="39" t="s">
        <v>76</v>
      </c>
      <c r="I615" s="40">
        <v>10</v>
      </c>
    </row>
    <row r="616" spans="1:10" ht="60">
      <c r="A616" s="31">
        <f t="shared" si="22"/>
        <v>202</v>
      </c>
      <c r="B616" s="51">
        <f>SUBTOTAL(104,$A$2:A615)+1</f>
        <v>202</v>
      </c>
      <c r="C616" s="17">
        <v>614</v>
      </c>
      <c r="D616" s="38" t="s">
        <v>990</v>
      </c>
      <c r="E616" s="124" t="s">
        <v>142</v>
      </c>
      <c r="F616" s="112" t="s">
        <v>143</v>
      </c>
      <c r="G616" s="25" t="s">
        <v>1731</v>
      </c>
      <c r="H616" s="39" t="s">
        <v>76</v>
      </c>
      <c r="I616" s="40">
        <v>10</v>
      </c>
    </row>
    <row r="617" spans="1:10" ht="60">
      <c r="A617" s="31">
        <f t="shared" si="22"/>
        <v>203</v>
      </c>
      <c r="B617" s="51">
        <f>SUBTOTAL(104,$A$2:A616)+1</f>
        <v>203</v>
      </c>
      <c r="C617" s="17">
        <v>615</v>
      </c>
      <c r="D617" s="30" t="s">
        <v>1303</v>
      </c>
      <c r="E617" s="124"/>
      <c r="F617" s="112" t="s">
        <v>198</v>
      </c>
      <c r="G617" s="25" t="s">
        <v>1731</v>
      </c>
      <c r="H617" s="39"/>
      <c r="I617" s="40"/>
    </row>
    <row r="618" spans="1:10" ht="60">
      <c r="A618" s="31">
        <f t="shared" si="22"/>
        <v>204</v>
      </c>
      <c r="B618" s="51">
        <f>SUBTOTAL(104,$A$2:A617)+1</f>
        <v>204</v>
      </c>
      <c r="C618" s="17">
        <v>616</v>
      </c>
      <c r="D618" s="30" t="s">
        <v>1309</v>
      </c>
      <c r="E618" s="124"/>
      <c r="F618" s="112" t="s">
        <v>579</v>
      </c>
      <c r="G618" s="25" t="s">
        <v>1731</v>
      </c>
      <c r="H618" s="39"/>
      <c r="I618" s="40"/>
    </row>
    <row r="619" spans="1:10" ht="90">
      <c r="A619" s="31">
        <f t="shared" si="22"/>
        <v>205</v>
      </c>
      <c r="B619" s="51">
        <f>SUBTOTAL(104,$A$2:A618)+1</f>
        <v>205</v>
      </c>
      <c r="C619" s="17">
        <v>617</v>
      </c>
      <c r="D619" s="30" t="s">
        <v>1308</v>
      </c>
      <c r="E619" s="124" t="s">
        <v>211</v>
      </c>
      <c r="F619" s="112" t="s">
        <v>580</v>
      </c>
      <c r="G619" s="25" t="s">
        <v>1731</v>
      </c>
      <c r="H619" s="39"/>
      <c r="I619" s="40"/>
    </row>
    <row r="620" spans="1:10" s="12" customFormat="1" ht="83.25" customHeight="1">
      <c r="A620" s="53">
        <f>B620</f>
        <v>206</v>
      </c>
      <c r="B620" s="28">
        <f>SUBTOTAL(104,$A$2:A619)+1</f>
        <v>206</v>
      </c>
      <c r="C620" s="17">
        <v>618</v>
      </c>
      <c r="D620" s="2" t="s">
        <v>1165</v>
      </c>
      <c r="E620" s="124"/>
      <c r="F620" s="112"/>
      <c r="G620" s="25" t="s">
        <v>1731</v>
      </c>
      <c r="H620" s="22"/>
      <c r="I620" s="23"/>
    </row>
    <row r="621" spans="1:10" s="82" customFormat="1" ht="66" customHeight="1">
      <c r="A621" s="53"/>
      <c r="B621" s="28"/>
      <c r="C621" s="17">
        <v>619</v>
      </c>
      <c r="D621" s="2" t="s">
        <v>1616</v>
      </c>
      <c r="E621" s="124"/>
      <c r="F621" s="112" t="s">
        <v>1617</v>
      </c>
      <c r="G621" s="25" t="s">
        <v>1731</v>
      </c>
      <c r="H621" s="22"/>
      <c r="I621" s="23"/>
      <c r="J621" s="12"/>
    </row>
    <row r="622" spans="1:10" s="82" customFormat="1" ht="83.25" customHeight="1">
      <c r="A622" s="53"/>
      <c r="B622" s="28"/>
      <c r="C622" s="17">
        <v>620</v>
      </c>
      <c r="D622" s="2" t="s">
        <v>1618</v>
      </c>
      <c r="E622" s="124"/>
      <c r="F622" s="112" t="s">
        <v>1619</v>
      </c>
      <c r="G622" s="25" t="s">
        <v>1731</v>
      </c>
      <c r="H622" s="22"/>
      <c r="I622" s="23"/>
      <c r="J622" s="12"/>
    </row>
    <row r="623" spans="1:10" s="82" customFormat="1" ht="63.75" customHeight="1">
      <c r="A623" s="53"/>
      <c r="B623" s="28"/>
      <c r="C623" s="17">
        <v>621</v>
      </c>
      <c r="D623" s="2" t="s">
        <v>1620</v>
      </c>
      <c r="E623" s="124"/>
      <c r="F623" s="112" t="s">
        <v>1621</v>
      </c>
      <c r="G623" s="25" t="s">
        <v>1731</v>
      </c>
      <c r="H623" s="22"/>
      <c r="I623" s="23"/>
      <c r="J623" s="12"/>
    </row>
    <row r="624" spans="1:10" s="82" customFormat="1" ht="63.75" customHeight="1">
      <c r="A624" s="53"/>
      <c r="B624" s="28"/>
      <c r="C624" s="17">
        <v>622</v>
      </c>
      <c r="D624" s="2" t="s">
        <v>2022</v>
      </c>
      <c r="E624" s="124"/>
      <c r="F624" s="112" t="s">
        <v>2023</v>
      </c>
      <c r="G624" s="25" t="s">
        <v>1731</v>
      </c>
      <c r="H624" s="22"/>
      <c r="I624" s="23"/>
      <c r="J624" s="12"/>
    </row>
    <row r="625" spans="1:10" s="82" customFormat="1" ht="63.75" customHeight="1">
      <c r="A625" s="53"/>
      <c r="B625" s="28"/>
      <c r="C625" s="17">
        <v>623</v>
      </c>
      <c r="D625" s="2" t="s">
        <v>2025</v>
      </c>
      <c r="E625" s="124"/>
      <c r="F625" s="112" t="s">
        <v>2024</v>
      </c>
      <c r="G625" s="25" t="s">
        <v>1731</v>
      </c>
      <c r="H625" s="22"/>
      <c r="I625" s="23"/>
      <c r="J625" s="12"/>
    </row>
    <row r="626" spans="1:10" s="82" customFormat="1" ht="63.75" customHeight="1">
      <c r="A626" s="53"/>
      <c r="B626" s="28"/>
      <c r="C626" s="17">
        <v>624</v>
      </c>
      <c r="D626" s="2" t="s">
        <v>2026</v>
      </c>
      <c r="E626" s="124"/>
      <c r="F626" s="112" t="s">
        <v>2027</v>
      </c>
      <c r="G626" s="25" t="s">
        <v>1731</v>
      </c>
      <c r="H626" s="22"/>
      <c r="I626" s="23"/>
      <c r="J626" s="12"/>
    </row>
    <row r="627" spans="1:10" s="12" customFormat="1" ht="75">
      <c r="A627" s="53"/>
      <c r="B627" s="28"/>
      <c r="C627" s="17">
        <v>625</v>
      </c>
      <c r="D627" s="30" t="s">
        <v>1661</v>
      </c>
      <c r="E627" s="124"/>
      <c r="F627" s="112" t="s">
        <v>1662</v>
      </c>
      <c r="G627" s="25" t="s">
        <v>1731</v>
      </c>
      <c r="H627" s="22"/>
      <c r="I627" s="23"/>
    </row>
    <row r="628" spans="1:10" ht="75">
      <c r="A628" s="31">
        <f>B628</f>
        <v>207</v>
      </c>
      <c r="B628" s="51">
        <f>SUBTOTAL(104,$A$2:A626)+1</f>
        <v>207</v>
      </c>
      <c r="C628" s="17">
        <v>626</v>
      </c>
      <c r="D628" s="30" t="s">
        <v>1663</v>
      </c>
      <c r="E628" s="124"/>
      <c r="F628" s="112" t="s">
        <v>1664</v>
      </c>
      <c r="G628" s="25" t="s">
        <v>1731</v>
      </c>
      <c r="H628" s="39"/>
      <c r="I628" s="40"/>
      <c r="J628" s="7"/>
    </row>
    <row r="629" spans="1:10" s="120" customFormat="1" ht="75">
      <c r="A629" s="31"/>
      <c r="B629" s="51"/>
      <c r="C629" s="17">
        <v>627</v>
      </c>
      <c r="D629" s="30" t="s">
        <v>2035</v>
      </c>
      <c r="E629" s="124"/>
      <c r="F629" s="112" t="s">
        <v>1622</v>
      </c>
      <c r="G629" s="25" t="s">
        <v>1731</v>
      </c>
      <c r="H629" s="39"/>
      <c r="I629" s="40"/>
      <c r="J629" s="7"/>
    </row>
    <row r="630" spans="1:10" s="120" customFormat="1" ht="75">
      <c r="A630" s="31"/>
      <c r="B630" s="51"/>
      <c r="C630" s="17">
        <v>628</v>
      </c>
      <c r="D630" s="30" t="s">
        <v>1623</v>
      </c>
      <c r="E630" s="124"/>
      <c r="F630" s="112" t="s">
        <v>1624</v>
      </c>
      <c r="G630" s="25" t="s">
        <v>1731</v>
      </c>
      <c r="H630" s="39"/>
      <c r="I630" s="40"/>
      <c r="J630" s="7"/>
    </row>
    <row r="631" spans="1:10" s="120" customFormat="1" ht="75">
      <c r="A631" s="31"/>
      <c r="B631" s="51"/>
      <c r="C631" s="17">
        <v>629</v>
      </c>
      <c r="D631" s="30" t="s">
        <v>1625</v>
      </c>
      <c r="E631" s="124"/>
      <c r="F631" s="112" t="s">
        <v>1626</v>
      </c>
      <c r="G631" s="25" t="s">
        <v>1731</v>
      </c>
      <c r="H631" s="39"/>
      <c r="I631" s="40"/>
      <c r="J631" s="7"/>
    </row>
    <row r="632" spans="1:10" s="120" customFormat="1" ht="90">
      <c r="A632" s="31"/>
      <c r="B632" s="51"/>
      <c r="C632" s="17">
        <v>630</v>
      </c>
      <c r="D632" s="30" t="s">
        <v>1628</v>
      </c>
      <c r="E632" s="124"/>
      <c r="F632" s="112" t="s">
        <v>1627</v>
      </c>
      <c r="G632" s="25" t="s">
        <v>1731</v>
      </c>
      <c r="H632" s="39"/>
      <c r="I632" s="40"/>
      <c r="J632" s="7"/>
    </row>
    <row r="633" spans="1:10" s="120" customFormat="1" ht="75">
      <c r="A633" s="31"/>
      <c r="B633" s="51"/>
      <c r="C633" s="17">
        <v>631</v>
      </c>
      <c r="D633" s="30" t="s">
        <v>1629</v>
      </c>
      <c r="E633" s="124"/>
      <c r="F633" s="112" t="s">
        <v>1630</v>
      </c>
      <c r="G633" s="25" t="s">
        <v>1731</v>
      </c>
      <c r="H633" s="39"/>
      <c r="I633" s="40"/>
      <c r="J633" s="7"/>
    </row>
    <row r="634" spans="1:10" s="120" customFormat="1" ht="75">
      <c r="A634" s="31"/>
      <c r="B634" s="51"/>
      <c r="C634" s="17">
        <v>632</v>
      </c>
      <c r="D634" s="30" t="s">
        <v>1631</v>
      </c>
      <c r="E634" s="124"/>
      <c r="F634" s="112" t="s">
        <v>1632</v>
      </c>
      <c r="G634" s="25" t="s">
        <v>1731</v>
      </c>
      <c r="H634" s="39"/>
      <c r="I634" s="40"/>
      <c r="J634" s="7"/>
    </row>
    <row r="635" spans="1:10" s="120" customFormat="1" ht="75">
      <c r="A635" s="31"/>
      <c r="B635" s="51"/>
      <c r="C635" s="17">
        <v>633</v>
      </c>
      <c r="D635" s="30" t="s">
        <v>1633</v>
      </c>
      <c r="E635" s="124"/>
      <c r="F635" s="112" t="s">
        <v>1580</v>
      </c>
      <c r="G635" s="25" t="s">
        <v>1731</v>
      </c>
      <c r="H635" s="39"/>
      <c r="I635" s="40"/>
      <c r="J635" s="7"/>
    </row>
    <row r="636" spans="1:10" s="120" customFormat="1" ht="75">
      <c r="A636" s="31"/>
      <c r="B636" s="51"/>
      <c r="C636" s="17">
        <v>634</v>
      </c>
      <c r="D636" s="30" t="s">
        <v>1634</v>
      </c>
      <c r="E636" s="124"/>
      <c r="F636" s="112" t="s">
        <v>1617</v>
      </c>
      <c r="G636" s="25" t="s">
        <v>1731</v>
      </c>
      <c r="H636" s="39"/>
      <c r="I636" s="40"/>
      <c r="J636" s="7"/>
    </row>
    <row r="637" spans="1:10" s="120" customFormat="1" ht="75">
      <c r="A637" s="31"/>
      <c r="B637" s="51"/>
      <c r="C637" s="17">
        <v>635</v>
      </c>
      <c r="D637" s="30" t="s">
        <v>1635</v>
      </c>
      <c r="E637" s="124"/>
      <c r="F637" s="112" t="s">
        <v>1636</v>
      </c>
      <c r="G637" s="25" t="s">
        <v>1731</v>
      </c>
      <c r="H637" s="39"/>
      <c r="I637" s="40"/>
      <c r="J637" s="7"/>
    </row>
    <row r="638" spans="1:10" s="120" customFormat="1" ht="90">
      <c r="A638" s="31"/>
      <c r="B638" s="51"/>
      <c r="C638" s="17">
        <v>636</v>
      </c>
      <c r="D638" s="30" t="s">
        <v>1637</v>
      </c>
      <c r="E638" s="124"/>
      <c r="F638" s="112" t="s">
        <v>1638</v>
      </c>
      <c r="G638" s="25" t="s">
        <v>1731</v>
      </c>
      <c r="H638" s="39"/>
      <c r="I638" s="40"/>
      <c r="J638" s="7"/>
    </row>
    <row r="639" spans="1:10" s="120" customFormat="1" ht="75">
      <c r="A639" s="31"/>
      <c r="B639" s="51"/>
      <c r="C639" s="17">
        <v>637</v>
      </c>
      <c r="D639" s="30" t="s">
        <v>1639</v>
      </c>
      <c r="E639" s="124"/>
      <c r="F639" s="112" t="s">
        <v>1640</v>
      </c>
      <c r="G639" s="25" t="s">
        <v>1731</v>
      </c>
      <c r="H639" s="39"/>
      <c r="I639" s="40"/>
      <c r="J639" s="7"/>
    </row>
    <row r="640" spans="1:10" s="120" customFormat="1" ht="75">
      <c r="A640" s="31"/>
      <c r="B640" s="51"/>
      <c r="C640" s="17">
        <v>638</v>
      </c>
      <c r="D640" s="30" t="s">
        <v>1641</v>
      </c>
      <c r="E640" s="124"/>
      <c r="F640" s="112" t="s">
        <v>1642</v>
      </c>
      <c r="G640" s="25" t="s">
        <v>1731</v>
      </c>
      <c r="H640" s="39"/>
      <c r="I640" s="40"/>
      <c r="J640" s="7"/>
    </row>
    <row r="641" spans="1:10" s="120" customFormat="1" ht="75">
      <c r="A641" s="31"/>
      <c r="B641" s="51"/>
      <c r="C641" s="17">
        <v>639</v>
      </c>
      <c r="D641" s="30" t="s">
        <v>1643</v>
      </c>
      <c r="E641" s="124"/>
      <c r="F641" s="112" t="s">
        <v>1644</v>
      </c>
      <c r="G641" s="25" t="s">
        <v>1731</v>
      </c>
      <c r="H641" s="39"/>
      <c r="I641" s="40"/>
      <c r="J641" s="7"/>
    </row>
    <row r="642" spans="1:10" s="120" customFormat="1" ht="75">
      <c r="A642" s="31"/>
      <c r="B642" s="51"/>
      <c r="C642" s="17">
        <v>640</v>
      </c>
      <c r="D642" s="30" t="s">
        <v>1645</v>
      </c>
      <c r="E642" s="124"/>
      <c r="F642" s="112" t="s">
        <v>1646</v>
      </c>
      <c r="G642" s="25" t="s">
        <v>1731</v>
      </c>
      <c r="H642" s="39"/>
      <c r="I642" s="40"/>
      <c r="J642" s="7"/>
    </row>
    <row r="643" spans="1:10" s="120" customFormat="1" ht="60">
      <c r="A643" s="31"/>
      <c r="B643" s="51"/>
      <c r="C643" s="17">
        <v>641</v>
      </c>
      <c r="D643" s="30" t="s">
        <v>1647</v>
      </c>
      <c r="E643" s="124"/>
      <c r="F643" s="112" t="s">
        <v>1648</v>
      </c>
      <c r="G643" s="25" t="s">
        <v>1731</v>
      </c>
      <c r="H643" s="39"/>
      <c r="I643" s="40"/>
      <c r="J643" s="7"/>
    </row>
    <row r="644" spans="1:10" s="120" customFormat="1" ht="75">
      <c r="A644" s="31"/>
      <c r="B644" s="51"/>
      <c r="C644" s="17">
        <v>642</v>
      </c>
      <c r="D644" s="30" t="s">
        <v>1649</v>
      </c>
      <c r="E644" s="124"/>
      <c r="F644" s="112" t="s">
        <v>1650</v>
      </c>
      <c r="G644" s="25" t="s">
        <v>1731</v>
      </c>
      <c r="H644" s="39"/>
      <c r="I644" s="40"/>
      <c r="J644" s="7"/>
    </row>
    <row r="645" spans="1:10" s="120" customFormat="1" ht="75">
      <c r="A645" s="31"/>
      <c r="B645" s="51"/>
      <c r="C645" s="17">
        <v>643</v>
      </c>
      <c r="D645" s="30" t="s">
        <v>1651</v>
      </c>
      <c r="E645" s="124"/>
      <c r="F645" s="112" t="s">
        <v>1652</v>
      </c>
      <c r="G645" s="25" t="s">
        <v>1731</v>
      </c>
      <c r="H645" s="39"/>
      <c r="I645" s="40"/>
      <c r="J645" s="7"/>
    </row>
    <row r="646" spans="1:10" s="120" customFormat="1" ht="75">
      <c r="A646" s="31"/>
      <c r="B646" s="51"/>
      <c r="C646" s="17">
        <v>644</v>
      </c>
      <c r="D646" s="30" t="s">
        <v>1653</v>
      </c>
      <c r="E646" s="124"/>
      <c r="F646" s="112" t="s">
        <v>1654</v>
      </c>
      <c r="G646" s="25" t="s">
        <v>1731</v>
      </c>
      <c r="H646" s="39"/>
      <c r="I646" s="40"/>
      <c r="J646" s="7"/>
    </row>
    <row r="647" spans="1:10" s="120" customFormat="1" ht="60">
      <c r="A647" s="31"/>
      <c r="B647" s="51"/>
      <c r="C647" s="17">
        <v>645</v>
      </c>
      <c r="D647" s="30" t="s">
        <v>1655</v>
      </c>
      <c r="E647" s="124"/>
      <c r="F647" s="112" t="s">
        <v>1656</v>
      </c>
      <c r="G647" s="25" t="s">
        <v>1731</v>
      </c>
      <c r="H647" s="39"/>
      <c r="I647" s="40"/>
      <c r="J647" s="7"/>
    </row>
    <row r="648" spans="1:10" s="120" customFormat="1" ht="90">
      <c r="A648" s="31"/>
      <c r="B648" s="51"/>
      <c r="C648" s="17">
        <v>646</v>
      </c>
      <c r="D648" s="30" t="s">
        <v>1657</v>
      </c>
      <c r="E648" s="124"/>
      <c r="F648" s="112" t="s">
        <v>1658</v>
      </c>
      <c r="G648" s="25" t="s">
        <v>1731</v>
      </c>
      <c r="H648" s="39"/>
      <c r="I648" s="40"/>
      <c r="J648" s="7"/>
    </row>
    <row r="649" spans="1:10" s="120" customFormat="1" ht="75">
      <c r="A649" s="31"/>
      <c r="B649" s="51"/>
      <c r="C649" s="17">
        <v>647</v>
      </c>
      <c r="D649" s="30" t="s">
        <v>1659</v>
      </c>
      <c r="E649" s="124"/>
      <c r="F649" s="112" t="s">
        <v>1660</v>
      </c>
      <c r="G649" s="25" t="s">
        <v>1731</v>
      </c>
      <c r="H649" s="39"/>
      <c r="I649" s="40"/>
      <c r="J649" s="7"/>
    </row>
    <row r="650" spans="1:10" ht="60">
      <c r="A650" s="31">
        <f>B650</f>
        <v>208</v>
      </c>
      <c r="B650" s="51">
        <f>SUBTOTAL(104,$A$2:A649)+1</f>
        <v>208</v>
      </c>
      <c r="C650" s="17">
        <v>648</v>
      </c>
      <c r="D650" s="30" t="s">
        <v>2152</v>
      </c>
      <c r="E650" s="124" t="s">
        <v>786</v>
      </c>
      <c r="F650" s="116"/>
      <c r="G650" s="25" t="s">
        <v>1665</v>
      </c>
      <c r="H650" s="25" t="s">
        <v>293</v>
      </c>
      <c r="I650" s="25" t="s">
        <v>293</v>
      </c>
      <c r="J650" s="7"/>
    </row>
    <row r="651" spans="1:10" ht="45">
      <c r="A651" s="31">
        <f>B651</f>
        <v>209</v>
      </c>
      <c r="B651" s="51">
        <f>SUBTOTAL(104,$A$2:A650)+1</f>
        <v>209</v>
      </c>
      <c r="C651" s="17">
        <v>649</v>
      </c>
      <c r="D651" s="30" t="s">
        <v>2153</v>
      </c>
      <c r="E651" s="124" t="s">
        <v>2585</v>
      </c>
      <c r="F651" s="114">
        <v>1711177115</v>
      </c>
      <c r="G651" s="25" t="s">
        <v>1665</v>
      </c>
      <c r="H651" s="25" t="s">
        <v>293</v>
      </c>
      <c r="I651" s="25" t="s">
        <v>293</v>
      </c>
      <c r="J651" s="7"/>
    </row>
    <row r="652" spans="1:10" ht="137.25" customHeight="1">
      <c r="A652" s="31"/>
      <c r="B652" s="51"/>
      <c r="C652" s="17">
        <v>650</v>
      </c>
      <c r="D652" s="30" t="s">
        <v>2151</v>
      </c>
      <c r="E652" s="154">
        <v>1717316114</v>
      </c>
      <c r="F652" s="116"/>
      <c r="G652" s="25" t="s">
        <v>1665</v>
      </c>
      <c r="H652" s="25"/>
      <c r="I652" s="25"/>
      <c r="J652" s="7"/>
    </row>
    <row r="653" spans="1:10" s="141" customFormat="1" ht="45">
      <c r="A653" s="61"/>
      <c r="B653" s="60"/>
      <c r="C653" s="17">
        <v>651</v>
      </c>
      <c r="D653" s="180" t="s">
        <v>2097</v>
      </c>
      <c r="E653" s="111"/>
      <c r="F653" s="111" t="s">
        <v>1719</v>
      </c>
      <c r="G653" s="107" t="s">
        <v>1733</v>
      </c>
      <c r="H653" s="132"/>
      <c r="I653" s="12"/>
      <c r="J653" s="12"/>
    </row>
    <row r="654" spans="1:10" s="141" customFormat="1" ht="75">
      <c r="A654" s="61"/>
      <c r="B654" s="60"/>
      <c r="C654" s="17">
        <v>652</v>
      </c>
      <c r="D654" s="180" t="s">
        <v>2098</v>
      </c>
      <c r="E654" s="111"/>
      <c r="F654" s="111" t="s">
        <v>1720</v>
      </c>
      <c r="G654" s="107" t="s">
        <v>1733</v>
      </c>
      <c r="H654" s="132"/>
      <c r="I654" s="12"/>
      <c r="J654" s="12"/>
    </row>
    <row r="655" spans="1:10" s="145" customFormat="1" ht="57">
      <c r="A655" s="143"/>
      <c r="B655" s="144"/>
      <c r="C655" s="17">
        <v>653</v>
      </c>
      <c r="D655" s="203" t="s">
        <v>1312</v>
      </c>
      <c r="E655" s="218" t="s">
        <v>2399</v>
      </c>
      <c r="F655" s="309"/>
      <c r="G655" s="25" t="s">
        <v>226</v>
      </c>
      <c r="H655" s="66"/>
      <c r="I655" s="66"/>
      <c r="J655" s="14"/>
    </row>
    <row r="656" spans="1:10" s="54" customFormat="1" ht="45">
      <c r="A656" s="53"/>
      <c r="B656" s="28"/>
      <c r="C656" s="17">
        <v>654</v>
      </c>
      <c r="D656" s="13" t="s">
        <v>281</v>
      </c>
      <c r="E656" s="69" t="s">
        <v>792</v>
      </c>
      <c r="F656" s="252" t="s">
        <v>2400</v>
      </c>
      <c r="G656" s="25" t="s">
        <v>226</v>
      </c>
      <c r="H656" s="25"/>
      <c r="I656" s="25"/>
    </row>
    <row r="657" spans="1:10" s="54" customFormat="1" ht="60">
      <c r="A657" s="146"/>
      <c r="B657" s="147"/>
      <c r="C657" s="17">
        <v>655</v>
      </c>
      <c r="D657" s="13" t="s">
        <v>1007</v>
      </c>
      <c r="E657" s="69" t="s">
        <v>2401</v>
      </c>
      <c r="F657" s="252"/>
      <c r="G657" s="25" t="s">
        <v>226</v>
      </c>
      <c r="H657" s="49"/>
      <c r="I657" s="49"/>
    </row>
    <row r="658" spans="1:10" s="54" customFormat="1" ht="60">
      <c r="A658" s="146"/>
      <c r="B658" s="147"/>
      <c r="C658" s="17">
        <v>656</v>
      </c>
      <c r="D658" s="13" t="s">
        <v>2066</v>
      </c>
      <c r="E658" s="76">
        <v>1711150092</v>
      </c>
      <c r="F658" s="307"/>
      <c r="G658" s="25" t="s">
        <v>873</v>
      </c>
      <c r="H658" s="165"/>
      <c r="I658" s="49"/>
      <c r="J658" s="49"/>
    </row>
    <row r="659" spans="1:10" s="81" customFormat="1" ht="60">
      <c r="A659" s="97"/>
      <c r="B659" s="98"/>
      <c r="C659" s="17">
        <v>657</v>
      </c>
      <c r="D659" s="181" t="s">
        <v>1311</v>
      </c>
      <c r="E659" s="218" t="s">
        <v>793</v>
      </c>
      <c r="F659" s="309"/>
      <c r="G659" s="99" t="s">
        <v>226</v>
      </c>
      <c r="H659" s="99"/>
      <c r="I659" s="99"/>
      <c r="J659" s="54"/>
    </row>
    <row r="660" spans="1:10" s="54" customFormat="1" ht="45">
      <c r="A660" s="53"/>
      <c r="B660" s="28"/>
      <c r="C660" s="17">
        <v>658</v>
      </c>
      <c r="D660" s="13" t="s">
        <v>282</v>
      </c>
      <c r="E660" s="124">
        <v>1711326236</v>
      </c>
      <c r="F660" s="177" t="s">
        <v>2402</v>
      </c>
      <c r="G660" s="25" t="s">
        <v>226</v>
      </c>
      <c r="H660" s="25" t="s">
        <v>226</v>
      </c>
      <c r="I660" s="25" t="s">
        <v>226</v>
      </c>
    </row>
    <row r="661" spans="1:10" s="54" customFormat="1" ht="45">
      <c r="A661" s="53"/>
      <c r="B661" s="28"/>
      <c r="C661" s="17">
        <v>659</v>
      </c>
      <c r="D661" s="13" t="s">
        <v>254</v>
      </c>
      <c r="E661" s="124">
        <v>1711946612</v>
      </c>
      <c r="F661" s="177" t="s">
        <v>2403</v>
      </c>
      <c r="G661" s="25" t="s">
        <v>226</v>
      </c>
      <c r="H661" s="25" t="s">
        <v>226</v>
      </c>
      <c r="I661" s="25" t="s">
        <v>226</v>
      </c>
    </row>
    <row r="662" spans="1:10" s="54" customFormat="1" ht="90">
      <c r="A662" s="53"/>
      <c r="B662" s="28"/>
      <c r="C662" s="17">
        <v>660</v>
      </c>
      <c r="D662" s="13" t="s">
        <v>899</v>
      </c>
      <c r="E662" s="219"/>
      <c r="F662" s="252" t="s">
        <v>2404</v>
      </c>
      <c r="G662" s="25" t="s">
        <v>226</v>
      </c>
      <c r="H662" s="25"/>
      <c r="I662" s="25"/>
    </row>
    <row r="663" spans="1:10" s="54" customFormat="1" ht="90">
      <c r="A663" s="53"/>
      <c r="B663" s="28"/>
      <c r="C663" s="17">
        <v>661</v>
      </c>
      <c r="D663" s="13" t="s">
        <v>900</v>
      </c>
      <c r="E663" s="69"/>
      <c r="F663" s="252" t="s">
        <v>2405</v>
      </c>
      <c r="G663" s="25" t="s">
        <v>226</v>
      </c>
      <c r="H663" s="25"/>
      <c r="I663" s="25"/>
    </row>
    <row r="664" spans="1:10" s="54" customFormat="1" ht="45">
      <c r="A664" s="53"/>
      <c r="B664" s="28"/>
      <c r="C664" s="17">
        <v>662</v>
      </c>
      <c r="D664" s="13" t="s">
        <v>2067</v>
      </c>
      <c r="E664" s="69"/>
      <c r="F664" s="252" t="s">
        <v>2406</v>
      </c>
      <c r="G664" s="25" t="s">
        <v>873</v>
      </c>
      <c r="H664" s="25"/>
      <c r="I664" s="25"/>
    </row>
    <row r="665" spans="1:10" s="54" customFormat="1" ht="60">
      <c r="A665" s="53"/>
      <c r="B665" s="28"/>
      <c r="C665" s="17">
        <v>663</v>
      </c>
      <c r="D665" s="13" t="s">
        <v>901</v>
      </c>
      <c r="E665" s="69"/>
      <c r="F665" s="252" t="s">
        <v>2407</v>
      </c>
      <c r="G665" s="25" t="s">
        <v>226</v>
      </c>
      <c r="H665" s="25"/>
      <c r="I665" s="25"/>
    </row>
    <row r="666" spans="1:10" s="54" customFormat="1" ht="60">
      <c r="A666" s="53"/>
      <c r="B666" s="28"/>
      <c r="C666" s="17">
        <v>664</v>
      </c>
      <c r="D666" s="13" t="s">
        <v>902</v>
      </c>
      <c r="E666" s="69"/>
      <c r="F666" s="252" t="s">
        <v>2408</v>
      </c>
      <c r="G666" s="25" t="s">
        <v>226</v>
      </c>
      <c r="H666" s="25"/>
      <c r="I666" s="25"/>
    </row>
    <row r="667" spans="1:10" s="54" customFormat="1" ht="45">
      <c r="A667" s="53"/>
      <c r="B667" s="28"/>
      <c r="C667" s="17">
        <v>665</v>
      </c>
      <c r="D667" s="13" t="s">
        <v>903</v>
      </c>
      <c r="E667" s="69"/>
      <c r="F667" s="252" t="s">
        <v>2409</v>
      </c>
      <c r="G667" s="25" t="s">
        <v>226</v>
      </c>
      <c r="H667" s="25"/>
      <c r="I667" s="25"/>
    </row>
    <row r="668" spans="1:10" s="54" customFormat="1" ht="45">
      <c r="A668" s="53"/>
      <c r="B668" s="28"/>
      <c r="C668" s="17">
        <v>666</v>
      </c>
      <c r="D668" s="13" t="s">
        <v>904</v>
      </c>
      <c r="E668" s="69"/>
      <c r="F668" s="252" t="s">
        <v>2410</v>
      </c>
      <c r="G668" s="25" t="s">
        <v>226</v>
      </c>
      <c r="H668" s="25"/>
      <c r="I668" s="25"/>
    </row>
    <row r="669" spans="1:10" s="54" customFormat="1" ht="45">
      <c r="A669" s="53"/>
      <c r="B669" s="28"/>
      <c r="C669" s="17">
        <v>667</v>
      </c>
      <c r="D669" s="1" t="s">
        <v>2068</v>
      </c>
      <c r="E669" s="69"/>
      <c r="F669" s="252" t="s">
        <v>2411</v>
      </c>
      <c r="G669" s="25" t="s">
        <v>873</v>
      </c>
      <c r="H669" s="25"/>
      <c r="I669" s="25"/>
    </row>
    <row r="670" spans="1:10" s="54" customFormat="1" ht="45">
      <c r="A670" s="53"/>
      <c r="B670" s="28"/>
      <c r="C670" s="17">
        <v>668</v>
      </c>
      <c r="D670" s="1" t="s">
        <v>2069</v>
      </c>
      <c r="E670" s="153"/>
      <c r="F670" s="177" t="s">
        <v>2412</v>
      </c>
      <c r="G670" s="212" t="s">
        <v>873</v>
      </c>
      <c r="H670" s="25"/>
      <c r="I670" s="25"/>
    </row>
    <row r="671" spans="1:10" s="54" customFormat="1" ht="45">
      <c r="A671" s="53"/>
      <c r="B671" s="28"/>
      <c r="C671" s="17">
        <v>669</v>
      </c>
      <c r="D671" s="13" t="s">
        <v>905</v>
      </c>
      <c r="E671" s="69"/>
      <c r="F671" s="252" t="s">
        <v>2413</v>
      </c>
      <c r="G671" s="25" t="s">
        <v>226</v>
      </c>
      <c r="H671" s="25"/>
      <c r="I671" s="25"/>
    </row>
    <row r="672" spans="1:10" s="54" customFormat="1" ht="45">
      <c r="A672" s="53"/>
      <c r="B672" s="28"/>
      <c r="C672" s="17">
        <v>670</v>
      </c>
      <c r="D672" s="13" t="s">
        <v>872</v>
      </c>
      <c r="E672" s="69"/>
      <c r="F672" s="252" t="s">
        <v>2414</v>
      </c>
      <c r="G672" s="25" t="s">
        <v>226</v>
      </c>
      <c r="H672" s="25"/>
      <c r="I672" s="25"/>
    </row>
    <row r="673" spans="1:9" s="54" customFormat="1" ht="45">
      <c r="A673" s="53"/>
      <c r="B673" s="28"/>
      <c r="C673" s="17">
        <v>671</v>
      </c>
      <c r="D673" s="13" t="s">
        <v>906</v>
      </c>
      <c r="E673" s="69"/>
      <c r="F673" s="252" t="s">
        <v>2415</v>
      </c>
      <c r="G673" s="25" t="s">
        <v>226</v>
      </c>
      <c r="H673" s="25"/>
      <c r="I673" s="25"/>
    </row>
    <row r="674" spans="1:9" s="54" customFormat="1" ht="60">
      <c r="A674" s="53"/>
      <c r="B674" s="28"/>
      <c r="C674" s="17">
        <v>672</v>
      </c>
      <c r="D674" s="13" t="s">
        <v>1063</v>
      </c>
      <c r="E674" s="153" t="s">
        <v>240</v>
      </c>
      <c r="F674" s="177" t="s">
        <v>2416</v>
      </c>
      <c r="G674" s="25" t="s">
        <v>226</v>
      </c>
      <c r="H674" s="25" t="s">
        <v>226</v>
      </c>
      <c r="I674" s="25" t="s">
        <v>226</v>
      </c>
    </row>
    <row r="675" spans="1:9" s="54" customFormat="1" ht="45">
      <c r="A675" s="53"/>
      <c r="B675" s="28"/>
      <c r="C675" s="17">
        <v>673</v>
      </c>
      <c r="D675" s="13" t="s">
        <v>224</v>
      </c>
      <c r="E675" s="153" t="s">
        <v>241</v>
      </c>
      <c r="F675" s="177" t="s">
        <v>2417</v>
      </c>
      <c r="G675" s="25" t="s">
        <v>226</v>
      </c>
      <c r="H675" s="25" t="s">
        <v>226</v>
      </c>
      <c r="I675" s="25" t="s">
        <v>226</v>
      </c>
    </row>
    <row r="676" spans="1:9" s="54" customFormat="1" ht="45">
      <c r="A676" s="53"/>
      <c r="B676" s="28"/>
      <c r="C676" s="17">
        <v>674</v>
      </c>
      <c r="D676" s="13" t="s">
        <v>907</v>
      </c>
      <c r="E676" s="153"/>
      <c r="F676" s="177" t="s">
        <v>2418</v>
      </c>
      <c r="G676" s="25" t="s">
        <v>226</v>
      </c>
      <c r="H676" s="25" t="s">
        <v>226</v>
      </c>
      <c r="I676" s="25" t="s">
        <v>226</v>
      </c>
    </row>
    <row r="677" spans="1:9" s="54" customFormat="1" ht="45">
      <c r="A677" s="53"/>
      <c r="B677" s="28"/>
      <c r="C677" s="17">
        <v>675</v>
      </c>
      <c r="D677" s="13" t="s">
        <v>908</v>
      </c>
      <c r="E677" s="69"/>
      <c r="F677" s="252" t="s">
        <v>2419</v>
      </c>
      <c r="G677" s="25" t="s">
        <v>226</v>
      </c>
      <c r="H677" s="25"/>
      <c r="I677" s="25"/>
    </row>
    <row r="678" spans="1:9" s="54" customFormat="1" ht="45">
      <c r="A678" s="53"/>
      <c r="B678" s="28"/>
      <c r="C678" s="17">
        <v>676</v>
      </c>
      <c r="D678" s="13" t="s">
        <v>1018</v>
      </c>
      <c r="E678" s="69"/>
      <c r="F678" s="252" t="s">
        <v>2420</v>
      </c>
      <c r="G678" s="25" t="s">
        <v>226</v>
      </c>
      <c r="H678" s="25"/>
      <c r="I678" s="25"/>
    </row>
    <row r="679" spans="1:9" s="54" customFormat="1" ht="75">
      <c r="A679" s="53"/>
      <c r="B679" s="28"/>
      <c r="C679" s="17">
        <v>677</v>
      </c>
      <c r="D679" s="13" t="s">
        <v>1019</v>
      </c>
      <c r="E679" s="153"/>
      <c r="F679" s="177" t="s">
        <v>2421</v>
      </c>
      <c r="G679" s="25" t="s">
        <v>226</v>
      </c>
      <c r="H679" s="25" t="s">
        <v>226</v>
      </c>
      <c r="I679" s="25" t="s">
        <v>226</v>
      </c>
    </row>
    <row r="680" spans="1:9" s="54" customFormat="1" ht="45">
      <c r="A680" s="53"/>
      <c r="B680" s="28"/>
      <c r="C680" s="17">
        <v>678</v>
      </c>
      <c r="D680" s="13" t="s">
        <v>256</v>
      </c>
      <c r="E680" s="153"/>
      <c r="F680" s="177" t="s">
        <v>2422</v>
      </c>
      <c r="G680" s="25" t="s">
        <v>226</v>
      </c>
      <c r="H680" s="25" t="s">
        <v>226</v>
      </c>
      <c r="I680" s="25" t="s">
        <v>226</v>
      </c>
    </row>
    <row r="681" spans="1:9" s="54" customFormat="1" ht="45">
      <c r="A681" s="53"/>
      <c r="B681" s="28"/>
      <c r="C681" s="17">
        <v>679</v>
      </c>
      <c r="D681" s="13" t="s">
        <v>257</v>
      </c>
      <c r="E681" s="69"/>
      <c r="F681" s="252" t="s">
        <v>2423</v>
      </c>
      <c r="G681" s="25" t="s">
        <v>226</v>
      </c>
      <c r="H681" s="25"/>
      <c r="I681" s="25"/>
    </row>
    <row r="682" spans="1:9" s="54" customFormat="1" ht="45">
      <c r="A682" s="53"/>
      <c r="B682" s="28"/>
      <c r="C682" s="17">
        <v>680</v>
      </c>
      <c r="D682" s="13" t="s">
        <v>909</v>
      </c>
      <c r="E682" s="69"/>
      <c r="F682" s="252" t="s">
        <v>2424</v>
      </c>
      <c r="G682" s="25" t="s">
        <v>226</v>
      </c>
      <c r="H682" s="25"/>
      <c r="I682" s="25"/>
    </row>
    <row r="683" spans="1:9" s="54" customFormat="1" ht="75">
      <c r="A683" s="53"/>
      <c r="B683" s="28"/>
      <c r="C683" s="17">
        <v>681</v>
      </c>
      <c r="D683" s="13" t="s">
        <v>910</v>
      </c>
      <c r="E683" s="153"/>
      <c r="F683" s="177" t="s">
        <v>2425</v>
      </c>
      <c r="G683" s="25" t="s">
        <v>226</v>
      </c>
      <c r="H683" s="25" t="s">
        <v>226</v>
      </c>
      <c r="I683" s="25" t="s">
        <v>226</v>
      </c>
    </row>
    <row r="684" spans="1:9" s="54" customFormat="1" ht="75">
      <c r="A684" s="53"/>
      <c r="B684" s="28"/>
      <c r="C684" s="17">
        <v>682</v>
      </c>
      <c r="D684" s="13" t="s">
        <v>871</v>
      </c>
      <c r="E684" s="153" t="s">
        <v>242</v>
      </c>
      <c r="F684" s="177" t="s">
        <v>2426</v>
      </c>
      <c r="G684" s="25" t="s">
        <v>226</v>
      </c>
      <c r="H684" s="25" t="s">
        <v>226</v>
      </c>
      <c r="I684" s="25" t="s">
        <v>226</v>
      </c>
    </row>
    <row r="685" spans="1:9" s="54" customFormat="1" ht="45">
      <c r="A685" s="53"/>
      <c r="B685" s="28"/>
      <c r="C685" s="17">
        <v>683</v>
      </c>
      <c r="D685" s="13" t="s">
        <v>852</v>
      </c>
      <c r="E685" s="153"/>
      <c r="F685" s="177" t="s">
        <v>2427</v>
      </c>
      <c r="G685" s="25" t="s">
        <v>226</v>
      </c>
      <c r="H685" s="25" t="s">
        <v>226</v>
      </c>
      <c r="I685" s="25" t="s">
        <v>226</v>
      </c>
    </row>
    <row r="686" spans="1:9" s="54" customFormat="1" ht="45">
      <c r="A686" s="53"/>
      <c r="B686" s="28"/>
      <c r="C686" s="17">
        <v>684</v>
      </c>
      <c r="D686" s="13" t="s">
        <v>847</v>
      </c>
      <c r="E686" s="153"/>
      <c r="F686" s="177" t="s">
        <v>2428</v>
      </c>
      <c r="G686" s="25" t="s">
        <v>226</v>
      </c>
      <c r="H686" s="25" t="s">
        <v>226</v>
      </c>
      <c r="I686" s="25" t="s">
        <v>226</v>
      </c>
    </row>
    <row r="687" spans="1:9" s="54" customFormat="1" ht="45">
      <c r="A687" s="53"/>
      <c r="B687" s="28"/>
      <c r="C687" s="17">
        <v>685</v>
      </c>
      <c r="D687" s="13" t="s">
        <v>258</v>
      </c>
      <c r="E687" s="69"/>
      <c r="F687" s="252" t="s">
        <v>2429</v>
      </c>
      <c r="G687" s="25" t="s">
        <v>226</v>
      </c>
      <c r="H687" s="25"/>
      <c r="I687" s="25"/>
    </row>
    <row r="688" spans="1:9" s="54" customFormat="1" ht="45">
      <c r="A688" s="53"/>
      <c r="B688" s="28"/>
      <c r="C688" s="17">
        <v>686</v>
      </c>
      <c r="D688" s="13" t="s">
        <v>911</v>
      </c>
      <c r="E688" s="69"/>
      <c r="F688" s="252" t="s">
        <v>2430</v>
      </c>
      <c r="G688" s="25" t="s">
        <v>226</v>
      </c>
      <c r="H688" s="25"/>
      <c r="I688" s="25"/>
    </row>
    <row r="689" spans="1:9" s="54" customFormat="1" ht="75">
      <c r="A689" s="53"/>
      <c r="B689" s="28"/>
      <c r="C689" s="17">
        <v>687</v>
      </c>
      <c r="D689" s="13" t="s">
        <v>259</v>
      </c>
      <c r="E689" s="153" t="s">
        <v>243</v>
      </c>
      <c r="F689" s="177" t="s">
        <v>2431</v>
      </c>
      <c r="G689" s="25" t="s">
        <v>226</v>
      </c>
      <c r="H689" s="25" t="s">
        <v>226</v>
      </c>
      <c r="I689" s="25" t="s">
        <v>226</v>
      </c>
    </row>
    <row r="690" spans="1:9" s="54" customFormat="1" ht="45">
      <c r="A690" s="53"/>
      <c r="B690" s="28"/>
      <c r="C690" s="17">
        <v>688</v>
      </c>
      <c r="D690" s="13" t="s">
        <v>2070</v>
      </c>
      <c r="E690" s="69"/>
      <c r="F690" s="252" t="s">
        <v>2432</v>
      </c>
      <c r="G690" s="25" t="s">
        <v>873</v>
      </c>
      <c r="H690" s="25"/>
      <c r="I690" s="25"/>
    </row>
    <row r="691" spans="1:9" s="54" customFormat="1" ht="45">
      <c r="A691" s="53"/>
      <c r="B691" s="28"/>
      <c r="C691" s="17">
        <v>689</v>
      </c>
      <c r="D691" s="13" t="s">
        <v>912</v>
      </c>
      <c r="E691" s="69"/>
      <c r="F691" s="252" t="s">
        <v>2433</v>
      </c>
      <c r="G691" s="25" t="s">
        <v>226</v>
      </c>
      <c r="H691" s="25"/>
      <c r="I691" s="25"/>
    </row>
    <row r="692" spans="1:9" s="54" customFormat="1" ht="45">
      <c r="A692" s="53"/>
      <c r="B692" s="28"/>
      <c r="C692" s="17">
        <v>690</v>
      </c>
      <c r="D692" s="13" t="s">
        <v>2071</v>
      </c>
      <c r="E692" s="69"/>
      <c r="F692" s="252" t="s">
        <v>2434</v>
      </c>
      <c r="G692" s="25" t="s">
        <v>873</v>
      </c>
      <c r="H692" s="25"/>
      <c r="I692" s="25"/>
    </row>
    <row r="693" spans="1:9" s="54" customFormat="1" ht="45">
      <c r="A693" s="53"/>
      <c r="B693" s="28"/>
      <c r="C693" s="17">
        <v>691</v>
      </c>
      <c r="D693" s="13" t="s">
        <v>913</v>
      </c>
      <c r="E693" s="69"/>
      <c r="F693" s="252" t="s">
        <v>2435</v>
      </c>
      <c r="G693" s="25" t="s">
        <v>226</v>
      </c>
      <c r="H693" s="25"/>
      <c r="I693" s="25"/>
    </row>
    <row r="694" spans="1:9" s="54" customFormat="1" ht="45">
      <c r="A694" s="53"/>
      <c r="B694" s="28"/>
      <c r="C694" s="17">
        <v>692</v>
      </c>
      <c r="D694" s="13" t="s">
        <v>2087</v>
      </c>
      <c r="E694" s="69"/>
      <c r="F694" s="252" t="s">
        <v>2436</v>
      </c>
      <c r="G694" s="25" t="s">
        <v>226</v>
      </c>
      <c r="H694" s="25"/>
      <c r="I694" s="25"/>
    </row>
    <row r="695" spans="1:9" s="54" customFormat="1" ht="45">
      <c r="A695" s="53"/>
      <c r="B695" s="28"/>
      <c r="C695" s="17">
        <v>693</v>
      </c>
      <c r="D695" s="13" t="s">
        <v>914</v>
      </c>
      <c r="E695" s="69"/>
      <c r="F695" s="252" t="s">
        <v>2437</v>
      </c>
      <c r="G695" s="25" t="s">
        <v>226</v>
      </c>
      <c r="H695" s="25"/>
      <c r="I695" s="25"/>
    </row>
    <row r="696" spans="1:9" s="54" customFormat="1" ht="45">
      <c r="A696" s="53"/>
      <c r="B696" s="28"/>
      <c r="C696" s="17">
        <v>694</v>
      </c>
      <c r="D696" s="13" t="s">
        <v>228</v>
      </c>
      <c r="E696" s="69"/>
      <c r="F696" s="252" t="s">
        <v>2438</v>
      </c>
      <c r="G696" s="25" t="s">
        <v>226</v>
      </c>
      <c r="H696" s="25"/>
      <c r="I696" s="25"/>
    </row>
    <row r="697" spans="1:9" s="54" customFormat="1" ht="75">
      <c r="A697" s="53"/>
      <c r="B697" s="28"/>
      <c r="C697" s="17">
        <v>695</v>
      </c>
      <c r="D697" s="13" t="s">
        <v>915</v>
      </c>
      <c r="E697" s="153"/>
      <c r="F697" s="177" t="s">
        <v>2439</v>
      </c>
      <c r="G697" s="25" t="s">
        <v>226</v>
      </c>
      <c r="H697" s="25" t="s">
        <v>226</v>
      </c>
      <c r="I697" s="25" t="s">
        <v>226</v>
      </c>
    </row>
    <row r="698" spans="1:9" s="54" customFormat="1" ht="45">
      <c r="A698" s="53"/>
      <c r="B698" s="28"/>
      <c r="C698" s="17">
        <v>696</v>
      </c>
      <c r="D698" s="13" t="s">
        <v>329</v>
      </c>
      <c r="E698" s="69"/>
      <c r="F698" s="252" t="s">
        <v>2440</v>
      </c>
      <c r="G698" s="25" t="s">
        <v>226</v>
      </c>
      <c r="H698" s="25"/>
      <c r="I698" s="25"/>
    </row>
    <row r="699" spans="1:9" s="54" customFormat="1" ht="45">
      <c r="A699" s="53"/>
      <c r="B699" s="28"/>
      <c r="C699" s="17">
        <v>697</v>
      </c>
      <c r="D699" s="13" t="s">
        <v>916</v>
      </c>
      <c r="E699" s="69"/>
      <c r="F699" s="252" t="s">
        <v>2441</v>
      </c>
      <c r="G699" s="25" t="s">
        <v>226</v>
      </c>
      <c r="H699" s="25"/>
      <c r="I699" s="25"/>
    </row>
    <row r="700" spans="1:9" s="54" customFormat="1" ht="45">
      <c r="A700" s="53"/>
      <c r="B700" s="28"/>
      <c r="C700" s="17">
        <v>698</v>
      </c>
      <c r="D700" s="13" t="s">
        <v>328</v>
      </c>
      <c r="E700" s="69"/>
      <c r="F700" s="252" t="s">
        <v>2442</v>
      </c>
      <c r="G700" s="25" t="s">
        <v>226</v>
      </c>
      <c r="H700" s="25"/>
      <c r="I700" s="25"/>
    </row>
    <row r="701" spans="1:9" s="54" customFormat="1" ht="45">
      <c r="A701" s="53"/>
      <c r="B701" s="28"/>
      <c r="C701" s="17">
        <v>699</v>
      </c>
      <c r="D701" s="13" t="s">
        <v>917</v>
      </c>
      <c r="E701" s="69"/>
      <c r="F701" s="252" t="s">
        <v>2443</v>
      </c>
      <c r="G701" s="25" t="s">
        <v>226</v>
      </c>
      <c r="H701" s="25"/>
      <c r="I701" s="25"/>
    </row>
    <row r="702" spans="1:9" s="54" customFormat="1" ht="45">
      <c r="A702" s="53"/>
      <c r="B702" s="28"/>
      <c r="C702" s="17">
        <v>700</v>
      </c>
      <c r="D702" s="13" t="s">
        <v>918</v>
      </c>
      <c r="E702" s="69"/>
      <c r="F702" s="252" t="s">
        <v>2444</v>
      </c>
      <c r="G702" s="25" t="s">
        <v>226</v>
      </c>
      <c r="H702" s="25"/>
      <c r="I702" s="25"/>
    </row>
    <row r="703" spans="1:9" s="54" customFormat="1" ht="75">
      <c r="A703" s="53"/>
      <c r="B703" s="28"/>
      <c r="C703" s="17">
        <v>701</v>
      </c>
      <c r="D703" s="13" t="s">
        <v>870</v>
      </c>
      <c r="E703" s="69"/>
      <c r="F703" s="252" t="s">
        <v>2445</v>
      </c>
      <c r="G703" s="25" t="s">
        <v>226</v>
      </c>
      <c r="H703" s="25"/>
      <c r="I703" s="25"/>
    </row>
    <row r="704" spans="1:9" s="54" customFormat="1" ht="120">
      <c r="A704" s="53"/>
      <c r="B704" s="28"/>
      <c r="C704" s="17">
        <v>702</v>
      </c>
      <c r="D704" s="13" t="s">
        <v>919</v>
      </c>
      <c r="E704" s="153"/>
      <c r="F704" s="177" t="s">
        <v>2446</v>
      </c>
      <c r="G704" s="25" t="s">
        <v>226</v>
      </c>
      <c r="H704" s="25" t="s">
        <v>226</v>
      </c>
      <c r="I704" s="25" t="s">
        <v>226</v>
      </c>
    </row>
    <row r="705" spans="1:10" s="54" customFormat="1" ht="45">
      <c r="A705" s="53"/>
      <c r="B705" s="28"/>
      <c r="C705" s="17">
        <v>703</v>
      </c>
      <c r="D705" s="13" t="s">
        <v>920</v>
      </c>
      <c r="E705" s="153"/>
      <c r="F705" s="177" t="s">
        <v>2447</v>
      </c>
      <c r="G705" s="25" t="s">
        <v>226</v>
      </c>
      <c r="H705" s="25"/>
      <c r="I705" s="25"/>
    </row>
    <row r="706" spans="1:10" s="54" customFormat="1" ht="45">
      <c r="A706" s="53"/>
      <c r="B706" s="28"/>
      <c r="C706" s="17">
        <v>704</v>
      </c>
      <c r="D706" s="13" t="s">
        <v>848</v>
      </c>
      <c r="E706" s="153"/>
      <c r="F706" s="177" t="s">
        <v>2448</v>
      </c>
      <c r="G706" s="25" t="s">
        <v>226</v>
      </c>
      <c r="H706" s="25" t="s">
        <v>226</v>
      </c>
      <c r="I706" s="25" t="s">
        <v>226</v>
      </c>
    </row>
    <row r="707" spans="1:10" s="54" customFormat="1" ht="45">
      <c r="A707" s="53"/>
      <c r="B707" s="28"/>
      <c r="C707" s="17">
        <v>705</v>
      </c>
      <c r="D707" s="13" t="s">
        <v>255</v>
      </c>
      <c r="E707" s="153"/>
      <c r="F707" s="177" t="s">
        <v>2449</v>
      </c>
      <c r="G707" s="25" t="s">
        <v>226</v>
      </c>
      <c r="H707" s="25"/>
      <c r="I707" s="25"/>
    </row>
    <row r="708" spans="1:10" s="54" customFormat="1" ht="45">
      <c r="A708" s="53"/>
      <c r="B708" s="28"/>
      <c r="C708" s="17">
        <v>706</v>
      </c>
      <c r="D708" s="13" t="s">
        <v>921</v>
      </c>
      <c r="E708" s="153"/>
      <c r="F708" s="177" t="s">
        <v>2450</v>
      </c>
      <c r="G708" s="25" t="s">
        <v>226</v>
      </c>
      <c r="H708" s="25"/>
      <c r="I708" s="25"/>
    </row>
    <row r="709" spans="1:10" s="54" customFormat="1" ht="45">
      <c r="A709" s="53"/>
      <c r="B709" s="28"/>
      <c r="C709" s="17">
        <v>707</v>
      </c>
      <c r="D709" s="13" t="s">
        <v>922</v>
      </c>
      <c r="E709" s="153"/>
      <c r="F709" s="177" t="s">
        <v>2451</v>
      </c>
      <c r="G709" s="25" t="s">
        <v>226</v>
      </c>
      <c r="H709" s="25"/>
      <c r="I709" s="25"/>
    </row>
    <row r="710" spans="1:10" s="54" customFormat="1" ht="45">
      <c r="A710" s="53"/>
      <c r="B710" s="28"/>
      <c r="C710" s="17">
        <v>708</v>
      </c>
      <c r="D710" s="13" t="s">
        <v>923</v>
      </c>
      <c r="E710" s="153"/>
      <c r="F710" s="177" t="s">
        <v>2452</v>
      </c>
      <c r="G710" s="25" t="s">
        <v>226</v>
      </c>
      <c r="H710" s="25"/>
      <c r="I710" s="25"/>
    </row>
    <row r="711" spans="1:10" s="139" customFormat="1" ht="45">
      <c r="A711" s="53"/>
      <c r="B711" s="28"/>
      <c r="C711" s="17">
        <v>709</v>
      </c>
      <c r="D711" s="13" t="s">
        <v>1317</v>
      </c>
      <c r="E711" s="153"/>
      <c r="F711" s="177" t="s">
        <v>2453</v>
      </c>
      <c r="G711" s="25" t="s">
        <v>226</v>
      </c>
      <c r="H711" s="25"/>
      <c r="I711" s="25"/>
      <c r="J711" s="54"/>
    </row>
    <row r="712" spans="1:10" s="81" customFormat="1" ht="60">
      <c r="A712" s="53"/>
      <c r="B712" s="28"/>
      <c r="C712" s="17">
        <v>710</v>
      </c>
      <c r="D712" s="13" t="s">
        <v>1313</v>
      </c>
      <c r="E712" s="153" t="s">
        <v>325</v>
      </c>
      <c r="F712" s="177" t="s">
        <v>2454</v>
      </c>
      <c r="G712" s="25" t="s">
        <v>226</v>
      </c>
      <c r="H712" s="25" t="s">
        <v>226</v>
      </c>
      <c r="I712" s="25" t="s">
        <v>226</v>
      </c>
      <c r="J712" s="54"/>
    </row>
    <row r="713" spans="1:10" s="54" customFormat="1" ht="75">
      <c r="A713" s="53"/>
      <c r="B713" s="28"/>
      <c r="C713" s="17">
        <v>711</v>
      </c>
      <c r="D713" s="13" t="s">
        <v>1099</v>
      </c>
      <c r="E713" s="153" t="s">
        <v>244</v>
      </c>
      <c r="F713" s="177" t="s">
        <v>2455</v>
      </c>
      <c r="G713" s="25" t="s">
        <v>226</v>
      </c>
      <c r="H713" s="25" t="s">
        <v>226</v>
      </c>
      <c r="I713" s="25" t="s">
        <v>226</v>
      </c>
    </row>
    <row r="714" spans="1:10" s="54" customFormat="1" ht="45">
      <c r="A714" s="53"/>
      <c r="B714" s="28"/>
      <c r="C714" s="17">
        <v>712</v>
      </c>
      <c r="D714" s="13" t="s">
        <v>924</v>
      </c>
      <c r="E714" s="153" t="s">
        <v>245</v>
      </c>
      <c r="F714" s="177" t="s">
        <v>2456</v>
      </c>
      <c r="G714" s="25" t="s">
        <v>226</v>
      </c>
      <c r="H714" s="25" t="s">
        <v>226</v>
      </c>
      <c r="I714" s="25" t="s">
        <v>226</v>
      </c>
    </row>
    <row r="715" spans="1:10" s="54" customFormat="1" ht="45">
      <c r="A715" s="53"/>
      <c r="B715" s="28"/>
      <c r="C715" s="17">
        <v>713</v>
      </c>
      <c r="D715" s="13" t="s">
        <v>855</v>
      </c>
      <c r="E715" s="69"/>
      <c r="F715" s="252" t="s">
        <v>2457</v>
      </c>
      <c r="G715" s="25" t="s">
        <v>226</v>
      </c>
      <c r="H715" s="25"/>
      <c r="I715" s="25"/>
    </row>
    <row r="716" spans="1:10" s="54" customFormat="1" ht="60">
      <c r="A716" s="53"/>
      <c r="B716" s="28"/>
      <c r="C716" s="17">
        <v>714</v>
      </c>
      <c r="D716" s="13" t="s">
        <v>856</v>
      </c>
      <c r="E716" s="153" t="s">
        <v>246</v>
      </c>
      <c r="F716" s="177" t="s">
        <v>2458</v>
      </c>
      <c r="G716" s="25" t="s">
        <v>226</v>
      </c>
      <c r="H716" s="25" t="s">
        <v>226</v>
      </c>
      <c r="I716" s="25" t="s">
        <v>226</v>
      </c>
    </row>
    <row r="717" spans="1:10" s="54" customFormat="1" ht="45">
      <c r="A717" s="53"/>
      <c r="B717" s="28"/>
      <c r="C717" s="17">
        <v>715</v>
      </c>
      <c r="D717" s="13" t="s">
        <v>925</v>
      </c>
      <c r="E717" s="153"/>
      <c r="F717" s="177" t="s">
        <v>2459</v>
      </c>
      <c r="G717" s="25" t="s">
        <v>226</v>
      </c>
      <c r="H717" s="25" t="s">
        <v>226</v>
      </c>
      <c r="I717" s="25" t="s">
        <v>226</v>
      </c>
    </row>
    <row r="718" spans="1:10" s="54" customFormat="1" ht="90">
      <c r="A718" s="53"/>
      <c r="B718" s="28"/>
      <c r="C718" s="17">
        <v>716</v>
      </c>
      <c r="D718" s="13" t="s">
        <v>926</v>
      </c>
      <c r="E718" s="153"/>
      <c r="F718" s="177" t="s">
        <v>2460</v>
      </c>
      <c r="G718" s="25" t="s">
        <v>226</v>
      </c>
      <c r="H718" s="25" t="s">
        <v>226</v>
      </c>
      <c r="I718" s="25" t="s">
        <v>226</v>
      </c>
    </row>
    <row r="719" spans="1:10" s="54" customFormat="1" ht="45">
      <c r="A719" s="53"/>
      <c r="B719" s="28"/>
      <c r="C719" s="17">
        <v>717</v>
      </c>
      <c r="D719" s="13" t="s">
        <v>857</v>
      </c>
      <c r="E719" s="69"/>
      <c r="F719" s="252" t="s">
        <v>2461</v>
      </c>
      <c r="G719" s="25" t="s">
        <v>226</v>
      </c>
      <c r="H719" s="25"/>
      <c r="I719" s="25"/>
    </row>
    <row r="720" spans="1:10" s="54" customFormat="1" ht="90">
      <c r="A720" s="53"/>
      <c r="B720" s="28"/>
      <c r="C720" s="17">
        <v>718</v>
      </c>
      <c r="D720" s="13" t="s">
        <v>858</v>
      </c>
      <c r="E720" s="153" t="s">
        <v>247</v>
      </c>
      <c r="F720" s="177" t="s">
        <v>2462</v>
      </c>
      <c r="G720" s="25" t="s">
        <v>226</v>
      </c>
      <c r="H720" s="25" t="s">
        <v>226</v>
      </c>
      <c r="I720" s="25" t="s">
        <v>226</v>
      </c>
    </row>
    <row r="721" spans="1:9" s="54" customFormat="1" ht="45">
      <c r="A721" s="53"/>
      <c r="B721" s="28"/>
      <c r="C721" s="17">
        <v>719</v>
      </c>
      <c r="D721" s="13" t="s">
        <v>327</v>
      </c>
      <c r="E721" s="153" t="s">
        <v>248</v>
      </c>
      <c r="F721" s="177" t="s">
        <v>2463</v>
      </c>
      <c r="G721" s="25" t="s">
        <v>226</v>
      </c>
      <c r="H721" s="25" t="s">
        <v>226</v>
      </c>
      <c r="I721" s="25" t="s">
        <v>226</v>
      </c>
    </row>
    <row r="722" spans="1:9" s="54" customFormat="1" ht="45">
      <c r="A722" s="53"/>
      <c r="B722" s="28"/>
      <c r="C722" s="17">
        <v>720</v>
      </c>
      <c r="D722" s="13" t="s">
        <v>927</v>
      </c>
      <c r="E722" s="69"/>
      <c r="F722" s="252" t="s">
        <v>2464</v>
      </c>
      <c r="G722" s="25" t="s">
        <v>226</v>
      </c>
      <c r="H722" s="25"/>
      <c r="I722" s="25"/>
    </row>
    <row r="723" spans="1:9" s="54" customFormat="1" ht="75">
      <c r="A723" s="53"/>
      <c r="B723" s="28"/>
      <c r="C723" s="17">
        <v>721</v>
      </c>
      <c r="D723" s="13" t="s">
        <v>859</v>
      </c>
      <c r="E723" s="69"/>
      <c r="F723" s="252" t="s">
        <v>2465</v>
      </c>
      <c r="G723" s="25" t="s">
        <v>226</v>
      </c>
      <c r="H723" s="25"/>
      <c r="I723" s="25"/>
    </row>
    <row r="724" spans="1:9" s="54" customFormat="1" ht="45">
      <c r="A724" s="53"/>
      <c r="B724" s="28"/>
      <c r="C724" s="17">
        <v>722</v>
      </c>
      <c r="D724" s="13" t="s">
        <v>860</v>
      </c>
      <c r="E724" s="153"/>
      <c r="F724" s="177" t="s">
        <v>2466</v>
      </c>
      <c r="G724" s="25" t="s">
        <v>226</v>
      </c>
      <c r="H724" s="25" t="s">
        <v>226</v>
      </c>
      <c r="I724" s="25" t="s">
        <v>226</v>
      </c>
    </row>
    <row r="725" spans="1:9" s="54" customFormat="1" ht="90">
      <c r="A725" s="53"/>
      <c r="B725" s="28"/>
      <c r="C725" s="17">
        <v>723</v>
      </c>
      <c r="D725" s="13" t="s">
        <v>928</v>
      </c>
      <c r="E725" s="153" t="s">
        <v>249</v>
      </c>
      <c r="F725" s="177" t="s">
        <v>2467</v>
      </c>
      <c r="G725" s="25" t="s">
        <v>226</v>
      </c>
      <c r="H725" s="25" t="s">
        <v>226</v>
      </c>
      <c r="I725" s="25" t="s">
        <v>226</v>
      </c>
    </row>
    <row r="726" spans="1:9" s="54" customFormat="1" ht="45">
      <c r="A726" s="53"/>
      <c r="B726" s="28"/>
      <c r="C726" s="17">
        <v>724</v>
      </c>
      <c r="D726" s="13" t="s">
        <v>225</v>
      </c>
      <c r="E726" s="69"/>
      <c r="F726" s="252" t="s">
        <v>2468</v>
      </c>
      <c r="G726" s="25" t="s">
        <v>226</v>
      </c>
      <c r="H726" s="25"/>
      <c r="I726" s="25"/>
    </row>
    <row r="727" spans="1:9" s="54" customFormat="1" ht="75">
      <c r="A727" s="53"/>
      <c r="B727" s="28"/>
      <c r="C727" s="17">
        <v>725</v>
      </c>
      <c r="D727" s="13" t="s">
        <v>520</v>
      </c>
      <c r="E727" s="69"/>
      <c r="F727" s="252" t="s">
        <v>2469</v>
      </c>
      <c r="G727" s="25" t="s">
        <v>226</v>
      </c>
      <c r="H727" s="25"/>
      <c r="I727" s="25"/>
    </row>
    <row r="728" spans="1:9" s="54" customFormat="1" ht="45">
      <c r="A728" s="53"/>
      <c r="B728" s="28"/>
      <c r="C728" s="17">
        <v>726</v>
      </c>
      <c r="D728" s="13" t="s">
        <v>861</v>
      </c>
      <c r="E728" s="153"/>
      <c r="F728" s="177" t="s">
        <v>1720</v>
      </c>
      <c r="G728" s="25" t="s">
        <v>226</v>
      </c>
      <c r="H728" s="25" t="s">
        <v>226</v>
      </c>
      <c r="I728" s="25" t="s">
        <v>226</v>
      </c>
    </row>
    <row r="729" spans="1:9" s="54" customFormat="1" ht="45">
      <c r="A729" s="53"/>
      <c r="B729" s="28"/>
      <c r="C729" s="17">
        <v>727</v>
      </c>
      <c r="D729" s="13" t="s">
        <v>326</v>
      </c>
      <c r="E729" s="153" t="s">
        <v>251</v>
      </c>
      <c r="F729" s="177" t="s">
        <v>2470</v>
      </c>
      <c r="G729" s="25" t="s">
        <v>226</v>
      </c>
      <c r="H729" s="25" t="s">
        <v>226</v>
      </c>
      <c r="I729" s="25" t="s">
        <v>226</v>
      </c>
    </row>
    <row r="730" spans="1:9" s="54" customFormat="1" ht="45">
      <c r="A730" s="53"/>
      <c r="B730" s="28"/>
      <c r="C730" s="17">
        <v>728</v>
      </c>
      <c r="D730" s="13" t="s">
        <v>1316</v>
      </c>
      <c r="E730" s="153"/>
      <c r="F730" s="177" t="s">
        <v>2471</v>
      </c>
      <c r="G730" s="25" t="s">
        <v>226</v>
      </c>
      <c r="H730" s="25"/>
      <c r="I730" s="25"/>
    </row>
    <row r="731" spans="1:9" s="54" customFormat="1" ht="75">
      <c r="A731" s="53"/>
      <c r="B731" s="28"/>
      <c r="C731" s="17">
        <v>729</v>
      </c>
      <c r="D731" s="13" t="s">
        <v>862</v>
      </c>
      <c r="E731" s="153" t="s">
        <v>252</v>
      </c>
      <c r="F731" s="177" t="s">
        <v>2472</v>
      </c>
      <c r="G731" s="25" t="s">
        <v>226</v>
      </c>
      <c r="H731" s="25" t="s">
        <v>226</v>
      </c>
      <c r="I731" s="25" t="s">
        <v>226</v>
      </c>
    </row>
    <row r="732" spans="1:9" s="54" customFormat="1" ht="45">
      <c r="A732" s="53"/>
      <c r="B732" s="28"/>
      <c r="C732" s="17">
        <v>730</v>
      </c>
      <c r="D732" s="13" t="s">
        <v>260</v>
      </c>
      <c r="E732" s="69"/>
      <c r="F732" s="252" t="s">
        <v>2473</v>
      </c>
      <c r="G732" s="25" t="s">
        <v>226</v>
      </c>
      <c r="H732" s="25"/>
      <c r="I732" s="25"/>
    </row>
    <row r="733" spans="1:9" s="54" customFormat="1" ht="45">
      <c r="A733" s="53"/>
      <c r="B733" s="28"/>
      <c r="C733" s="17">
        <v>731</v>
      </c>
      <c r="D733" s="13" t="s">
        <v>1020</v>
      </c>
      <c r="E733" s="69"/>
      <c r="F733" s="252" t="s">
        <v>2474</v>
      </c>
      <c r="G733" s="25" t="s">
        <v>226</v>
      </c>
      <c r="H733" s="25"/>
      <c r="I733" s="25"/>
    </row>
    <row r="734" spans="1:9" s="54" customFormat="1" ht="60">
      <c r="A734" s="53"/>
      <c r="B734" s="28"/>
      <c r="C734" s="17">
        <v>732</v>
      </c>
      <c r="D734" s="13" t="s">
        <v>863</v>
      </c>
      <c r="E734" s="124"/>
      <c r="F734" s="177" t="s">
        <v>2475</v>
      </c>
      <c r="G734" s="25" t="s">
        <v>226</v>
      </c>
      <c r="H734" s="25"/>
      <c r="I734" s="25"/>
    </row>
    <row r="735" spans="1:9" s="54" customFormat="1" ht="60">
      <c r="A735" s="53"/>
      <c r="B735" s="28"/>
      <c r="C735" s="17">
        <v>733</v>
      </c>
      <c r="D735" s="13" t="s">
        <v>929</v>
      </c>
      <c r="E735" s="124"/>
      <c r="F735" s="177" t="s">
        <v>2476</v>
      </c>
      <c r="G735" s="25" t="s">
        <v>226</v>
      </c>
      <c r="H735" s="25"/>
      <c r="I735" s="25"/>
    </row>
    <row r="736" spans="1:9" s="54" customFormat="1" ht="90">
      <c r="A736" s="53"/>
      <c r="B736" s="28"/>
      <c r="C736" s="17">
        <v>734</v>
      </c>
      <c r="D736" s="13" t="s">
        <v>864</v>
      </c>
      <c r="E736" s="153" t="s">
        <v>250</v>
      </c>
      <c r="F736" s="177" t="s">
        <v>2477</v>
      </c>
      <c r="G736" s="25" t="s">
        <v>226</v>
      </c>
      <c r="H736" s="25" t="s">
        <v>226</v>
      </c>
      <c r="I736" s="25" t="s">
        <v>226</v>
      </c>
    </row>
    <row r="737" spans="1:9" s="54" customFormat="1" ht="45">
      <c r="A737" s="53"/>
      <c r="B737" s="28"/>
      <c r="C737" s="17">
        <v>735</v>
      </c>
      <c r="D737" s="13" t="s">
        <v>865</v>
      </c>
      <c r="E737" s="124"/>
      <c r="F737" s="177" t="s">
        <v>2478</v>
      </c>
      <c r="G737" s="25" t="s">
        <v>226</v>
      </c>
      <c r="H737" s="25" t="s">
        <v>226</v>
      </c>
      <c r="I737" s="25" t="s">
        <v>226</v>
      </c>
    </row>
    <row r="738" spans="1:9" s="54" customFormat="1" ht="45">
      <c r="A738" s="53"/>
      <c r="B738" s="28"/>
      <c r="C738" s="17">
        <v>736</v>
      </c>
      <c r="D738" s="30" t="s">
        <v>866</v>
      </c>
      <c r="E738" s="69"/>
      <c r="F738" s="252" t="s">
        <v>2479</v>
      </c>
      <c r="G738" s="25" t="s">
        <v>226</v>
      </c>
      <c r="H738" s="25"/>
      <c r="I738" s="25"/>
    </row>
    <row r="739" spans="1:9" s="54" customFormat="1" ht="45">
      <c r="A739" s="53"/>
      <c r="B739" s="28"/>
      <c r="C739" s="17">
        <v>737</v>
      </c>
      <c r="D739" s="30" t="s">
        <v>867</v>
      </c>
      <c r="E739" s="124"/>
      <c r="F739" s="177" t="s">
        <v>2480</v>
      </c>
      <c r="G739" s="25" t="s">
        <v>226</v>
      </c>
      <c r="H739" s="25"/>
      <c r="I739" s="25"/>
    </row>
    <row r="740" spans="1:9" s="54" customFormat="1" ht="45">
      <c r="A740" s="53"/>
      <c r="B740" s="28"/>
      <c r="C740" s="17">
        <v>738</v>
      </c>
      <c r="D740" s="1" t="s">
        <v>1021</v>
      </c>
      <c r="E740" s="153"/>
      <c r="F740" s="177" t="s">
        <v>2481</v>
      </c>
      <c r="G740" s="25" t="s">
        <v>226</v>
      </c>
      <c r="H740" s="25"/>
      <c r="I740" s="25"/>
    </row>
    <row r="741" spans="1:9" s="54" customFormat="1" ht="90">
      <c r="A741" s="53"/>
      <c r="B741" s="28"/>
      <c r="C741" s="17">
        <v>739</v>
      </c>
      <c r="D741" s="13" t="s">
        <v>261</v>
      </c>
      <c r="E741" s="152"/>
      <c r="F741" s="177" t="s">
        <v>2482</v>
      </c>
      <c r="G741" s="25" t="s">
        <v>226</v>
      </c>
      <c r="H741" s="25"/>
      <c r="I741" s="25"/>
    </row>
    <row r="742" spans="1:9" s="54" customFormat="1" ht="90">
      <c r="A742" s="53"/>
      <c r="B742" s="28"/>
      <c r="C742" s="17">
        <v>740</v>
      </c>
      <c r="D742" s="13" t="s">
        <v>1100</v>
      </c>
      <c r="E742" s="153"/>
      <c r="F742" s="177" t="s">
        <v>2483</v>
      </c>
      <c r="G742" s="25" t="s">
        <v>226</v>
      </c>
      <c r="H742" s="25" t="s">
        <v>226</v>
      </c>
      <c r="I742" s="25" t="s">
        <v>226</v>
      </c>
    </row>
    <row r="743" spans="1:9" s="54" customFormat="1" ht="45">
      <c r="A743" s="53"/>
      <c r="B743" s="28"/>
      <c r="C743" s="17">
        <v>741</v>
      </c>
      <c r="D743" s="13" t="s">
        <v>868</v>
      </c>
      <c r="E743" s="124"/>
      <c r="F743" s="177" t="s">
        <v>2484</v>
      </c>
      <c r="G743" s="25" t="s">
        <v>226</v>
      </c>
      <c r="H743" s="25"/>
      <c r="I743" s="25"/>
    </row>
    <row r="744" spans="1:9" s="54" customFormat="1" ht="45">
      <c r="A744" s="53"/>
      <c r="B744" s="28"/>
      <c r="C744" s="17">
        <v>742</v>
      </c>
      <c r="D744" s="13" t="s">
        <v>1314</v>
      </c>
      <c r="E744" s="69"/>
      <c r="F744" s="252" t="s">
        <v>2485</v>
      </c>
      <c r="G744" s="25" t="s">
        <v>226</v>
      </c>
      <c r="H744" s="25"/>
      <c r="I744" s="25"/>
    </row>
    <row r="745" spans="1:9" s="54" customFormat="1" ht="60">
      <c r="A745" s="53"/>
      <c r="B745" s="28"/>
      <c r="C745" s="17">
        <v>743</v>
      </c>
      <c r="D745" s="13" t="s">
        <v>1022</v>
      </c>
      <c r="E745" s="124"/>
      <c r="F745" s="177" t="s">
        <v>2486</v>
      </c>
      <c r="G745" s="25" t="s">
        <v>226</v>
      </c>
      <c r="H745" s="25"/>
      <c r="I745" s="25"/>
    </row>
    <row r="746" spans="1:9" s="54" customFormat="1" ht="60">
      <c r="A746" s="53"/>
      <c r="B746" s="28"/>
      <c r="C746" s="17">
        <v>744</v>
      </c>
      <c r="D746" s="13" t="s">
        <v>262</v>
      </c>
      <c r="E746" s="153"/>
      <c r="F746" s="177" t="s">
        <v>2487</v>
      </c>
      <c r="G746" s="25" t="s">
        <v>226</v>
      </c>
      <c r="H746" s="25"/>
      <c r="I746" s="25"/>
    </row>
    <row r="747" spans="1:9" s="54" customFormat="1" ht="75">
      <c r="A747" s="53"/>
      <c r="B747" s="28"/>
      <c r="C747" s="17">
        <v>745</v>
      </c>
      <c r="D747" s="13" t="s">
        <v>930</v>
      </c>
      <c r="E747" s="153"/>
      <c r="F747" s="177" t="s">
        <v>2488</v>
      </c>
      <c r="G747" s="25" t="s">
        <v>226</v>
      </c>
      <c r="H747" s="25" t="s">
        <v>226</v>
      </c>
      <c r="I747" s="25" t="s">
        <v>226</v>
      </c>
    </row>
    <row r="748" spans="1:9" s="54" customFormat="1" ht="45">
      <c r="A748" s="53"/>
      <c r="B748" s="28"/>
      <c r="C748" s="17">
        <v>746</v>
      </c>
      <c r="D748" s="13" t="s">
        <v>931</v>
      </c>
      <c r="E748" s="69"/>
      <c r="F748" s="252" t="s">
        <v>2489</v>
      </c>
      <c r="G748" s="25" t="s">
        <v>226</v>
      </c>
      <c r="H748" s="25"/>
      <c r="I748" s="25"/>
    </row>
    <row r="749" spans="1:9" s="54" customFormat="1" ht="45">
      <c r="A749" s="53"/>
      <c r="B749" s="28"/>
      <c r="C749" s="17">
        <v>747</v>
      </c>
      <c r="D749" s="13" t="s">
        <v>263</v>
      </c>
      <c r="E749" s="153"/>
      <c r="F749" s="177" t="s">
        <v>2490</v>
      </c>
      <c r="G749" s="25" t="s">
        <v>226</v>
      </c>
      <c r="H749" s="25"/>
      <c r="I749" s="25"/>
    </row>
    <row r="750" spans="1:9" s="54" customFormat="1" ht="60">
      <c r="A750" s="53"/>
      <c r="B750" s="28"/>
      <c r="C750" s="17">
        <v>748</v>
      </c>
      <c r="D750" s="13" t="s">
        <v>849</v>
      </c>
      <c r="E750" s="154"/>
      <c r="F750" s="177" t="s">
        <v>2491</v>
      </c>
      <c r="G750" s="25" t="s">
        <v>226</v>
      </c>
      <c r="H750" s="25"/>
      <c r="I750" s="25"/>
    </row>
    <row r="751" spans="1:9" s="54" customFormat="1" ht="45">
      <c r="A751" s="53"/>
      <c r="B751" s="28"/>
      <c r="C751" s="17">
        <v>749</v>
      </c>
      <c r="D751" s="1" t="s">
        <v>2072</v>
      </c>
      <c r="E751" s="69"/>
      <c r="F751" s="252" t="s">
        <v>2492</v>
      </c>
      <c r="G751" s="25" t="s">
        <v>873</v>
      </c>
      <c r="H751" s="25"/>
      <c r="I751" s="25"/>
    </row>
    <row r="752" spans="1:9" s="54" customFormat="1" ht="45">
      <c r="A752" s="53"/>
      <c r="B752" s="28"/>
      <c r="C752" s="17">
        <v>750</v>
      </c>
      <c r="D752" s="13" t="s">
        <v>932</v>
      </c>
      <c r="E752" s="153"/>
      <c r="F752" s="177" t="s">
        <v>2493</v>
      </c>
      <c r="G752" s="25" t="s">
        <v>226</v>
      </c>
      <c r="H752" s="25"/>
      <c r="I752" s="25"/>
    </row>
    <row r="753" spans="1:10" s="54" customFormat="1" ht="75">
      <c r="A753" s="53"/>
      <c r="B753" s="28"/>
      <c r="C753" s="17">
        <v>751</v>
      </c>
      <c r="D753" s="1" t="s">
        <v>1101</v>
      </c>
      <c r="E753" s="69"/>
      <c r="F753" s="252" t="s">
        <v>2494</v>
      </c>
      <c r="G753" s="25" t="s">
        <v>226</v>
      </c>
      <c r="H753" s="25"/>
      <c r="I753" s="25"/>
    </row>
    <row r="754" spans="1:10" s="54" customFormat="1" ht="75">
      <c r="A754" s="53"/>
      <c r="B754" s="28"/>
      <c r="C754" s="17">
        <v>752</v>
      </c>
      <c r="D754" s="13" t="s">
        <v>2169</v>
      </c>
      <c r="E754" s="124"/>
      <c r="F754" s="177" t="s">
        <v>2495</v>
      </c>
      <c r="G754" s="25" t="s">
        <v>226</v>
      </c>
      <c r="H754" s="25"/>
      <c r="I754" s="25"/>
    </row>
    <row r="755" spans="1:10" s="54" customFormat="1" ht="75">
      <c r="A755" s="53"/>
      <c r="B755" s="28"/>
      <c r="C755" s="17">
        <v>753</v>
      </c>
      <c r="D755" s="13" t="s">
        <v>850</v>
      </c>
      <c r="E755" s="69"/>
      <c r="F755" s="252" t="s">
        <v>2496</v>
      </c>
      <c r="G755" s="25" t="s">
        <v>226</v>
      </c>
      <c r="H755" s="25"/>
      <c r="I755" s="25"/>
    </row>
    <row r="756" spans="1:10" s="54" customFormat="1" ht="45">
      <c r="A756" s="53"/>
      <c r="B756" s="28"/>
      <c r="C756" s="17">
        <v>754</v>
      </c>
      <c r="D756" s="13" t="s">
        <v>264</v>
      </c>
      <c r="E756" s="153"/>
      <c r="F756" s="177" t="s">
        <v>2497</v>
      </c>
      <c r="G756" s="25" t="s">
        <v>226</v>
      </c>
      <c r="H756" s="25"/>
      <c r="I756" s="25"/>
    </row>
    <row r="757" spans="1:10" s="54" customFormat="1" ht="45">
      <c r="A757" s="53"/>
      <c r="B757" s="28"/>
      <c r="C757" s="17">
        <v>755</v>
      </c>
      <c r="D757" s="13" t="s">
        <v>933</v>
      </c>
      <c r="E757" s="153"/>
      <c r="F757" s="177" t="s">
        <v>2498</v>
      </c>
      <c r="G757" s="25" t="s">
        <v>226</v>
      </c>
      <c r="H757" s="25"/>
      <c r="I757" s="25"/>
    </row>
    <row r="758" spans="1:10" s="81" customFormat="1" ht="60">
      <c r="A758" s="53"/>
      <c r="B758" s="28"/>
      <c r="C758" s="17">
        <v>756</v>
      </c>
      <c r="D758" s="13" t="s">
        <v>1315</v>
      </c>
      <c r="E758" s="153"/>
      <c r="F758" s="177" t="s">
        <v>2499</v>
      </c>
      <c r="G758" s="25" t="s">
        <v>226</v>
      </c>
      <c r="H758" s="25"/>
      <c r="I758" s="25"/>
      <c r="J758" s="54"/>
    </row>
    <row r="759" spans="1:10" s="54" customFormat="1" ht="75">
      <c r="A759" s="53"/>
      <c r="B759" s="28"/>
      <c r="C759" s="17">
        <v>757</v>
      </c>
      <c r="D759" s="13" t="s">
        <v>934</v>
      </c>
      <c r="E759" s="124"/>
      <c r="F759" s="177" t="s">
        <v>2500</v>
      </c>
      <c r="G759" s="25" t="s">
        <v>226</v>
      </c>
      <c r="H759" s="25"/>
      <c r="I759" s="25"/>
    </row>
    <row r="760" spans="1:10" s="54" customFormat="1" ht="60">
      <c r="A760" s="53"/>
      <c r="B760" s="28"/>
      <c r="C760" s="17">
        <v>758</v>
      </c>
      <c r="D760" s="13" t="s">
        <v>851</v>
      </c>
      <c r="E760" s="153"/>
      <c r="F760" s="177" t="s">
        <v>2501</v>
      </c>
      <c r="G760" s="25" t="s">
        <v>226</v>
      </c>
      <c r="H760" s="25" t="s">
        <v>226</v>
      </c>
      <c r="I760" s="25" t="s">
        <v>226</v>
      </c>
    </row>
    <row r="761" spans="1:10" s="54" customFormat="1" ht="45">
      <c r="A761" s="53"/>
      <c r="B761" s="28"/>
      <c r="C761" s="17">
        <v>759</v>
      </c>
      <c r="D761" s="13" t="s">
        <v>853</v>
      </c>
      <c r="E761" s="69"/>
      <c r="F761" s="252" t="s">
        <v>2502</v>
      </c>
      <c r="G761" s="25" t="s">
        <v>226</v>
      </c>
      <c r="H761" s="25"/>
      <c r="I761" s="25"/>
    </row>
    <row r="762" spans="1:10" s="54" customFormat="1" ht="45">
      <c r="A762" s="53"/>
      <c r="B762" s="28"/>
      <c r="C762" s="17">
        <v>760</v>
      </c>
      <c r="D762" s="13" t="s">
        <v>854</v>
      </c>
      <c r="E762" s="154"/>
      <c r="F762" s="177" t="s">
        <v>2503</v>
      </c>
      <c r="G762" s="25" t="s">
        <v>226</v>
      </c>
      <c r="H762" s="25"/>
      <c r="I762" s="25"/>
    </row>
    <row r="763" spans="1:10" s="54" customFormat="1" ht="45">
      <c r="A763" s="53"/>
      <c r="B763" s="28"/>
      <c r="C763" s="17">
        <v>761</v>
      </c>
      <c r="D763" s="13" t="s">
        <v>265</v>
      </c>
      <c r="E763" s="153"/>
      <c r="F763" s="177" t="s">
        <v>2504</v>
      </c>
      <c r="G763" s="25" t="s">
        <v>226</v>
      </c>
      <c r="H763" s="25"/>
      <c r="I763" s="25"/>
    </row>
    <row r="764" spans="1:10" s="54" customFormat="1" ht="45">
      <c r="A764" s="53"/>
      <c r="B764" s="28"/>
      <c r="C764" s="17">
        <v>762</v>
      </c>
      <c r="D764" s="13" t="s">
        <v>935</v>
      </c>
      <c r="E764" s="153"/>
      <c r="F764" s="177" t="s">
        <v>2505</v>
      </c>
      <c r="G764" s="25" t="s">
        <v>226</v>
      </c>
      <c r="H764" s="25"/>
      <c r="I764" s="25"/>
    </row>
    <row r="765" spans="1:10" s="54" customFormat="1" ht="60">
      <c r="A765" s="53"/>
      <c r="B765" s="28"/>
      <c r="C765" s="17">
        <v>763</v>
      </c>
      <c r="D765" s="13" t="s">
        <v>869</v>
      </c>
      <c r="E765" s="153"/>
      <c r="F765" s="177" t="s">
        <v>2506</v>
      </c>
      <c r="G765" s="25" t="s">
        <v>226</v>
      </c>
      <c r="H765" s="25"/>
      <c r="I765" s="25"/>
    </row>
    <row r="766" spans="1:10" s="54" customFormat="1" ht="75">
      <c r="A766" s="53"/>
      <c r="B766" s="28"/>
      <c r="C766" s="17">
        <v>764</v>
      </c>
      <c r="D766" s="13" t="s">
        <v>294</v>
      </c>
      <c r="E766" s="153"/>
      <c r="F766" s="177" t="s">
        <v>2507</v>
      </c>
      <c r="G766" s="25" t="s">
        <v>226</v>
      </c>
      <c r="H766" s="25"/>
      <c r="I766" s="25"/>
    </row>
    <row r="767" spans="1:10" s="54" customFormat="1" ht="45">
      <c r="A767" s="53"/>
      <c r="B767" s="28"/>
      <c r="C767" s="17">
        <v>765</v>
      </c>
      <c r="D767" s="13" t="s">
        <v>1318</v>
      </c>
      <c r="E767" s="153"/>
      <c r="F767" s="177" t="s">
        <v>2508</v>
      </c>
      <c r="G767" s="25" t="s">
        <v>226</v>
      </c>
      <c r="H767" s="25"/>
      <c r="I767" s="25"/>
    </row>
    <row r="768" spans="1:10" s="54" customFormat="1" ht="45">
      <c r="A768" s="53"/>
      <c r="B768" s="28"/>
      <c r="C768" s="17">
        <v>766</v>
      </c>
      <c r="D768" s="13" t="s">
        <v>936</v>
      </c>
      <c r="E768" s="153"/>
      <c r="F768" s="177" t="s">
        <v>2509</v>
      </c>
      <c r="G768" s="25" t="s">
        <v>226</v>
      </c>
      <c r="H768" s="25"/>
      <c r="I768" s="25"/>
    </row>
    <row r="769" spans="1:10" s="54" customFormat="1" ht="45">
      <c r="A769" s="53"/>
      <c r="B769" s="28"/>
      <c r="C769" s="17">
        <v>767</v>
      </c>
      <c r="D769" s="13" t="s">
        <v>2073</v>
      </c>
      <c r="E769" s="153"/>
      <c r="F769" s="177" t="s">
        <v>2510</v>
      </c>
      <c r="G769" s="49" t="s">
        <v>873</v>
      </c>
      <c r="H769" s="25"/>
      <c r="I769" s="25"/>
    </row>
    <row r="770" spans="1:10" s="54" customFormat="1" ht="45">
      <c r="A770" s="53"/>
      <c r="B770" s="28"/>
      <c r="C770" s="17">
        <v>768</v>
      </c>
      <c r="D770" s="13" t="s">
        <v>808</v>
      </c>
      <c r="E770" s="153"/>
      <c r="F770" s="80">
        <v>1776195920</v>
      </c>
      <c r="G770" s="25" t="s">
        <v>226</v>
      </c>
      <c r="H770" s="25" t="s">
        <v>226</v>
      </c>
      <c r="I770" s="25" t="s">
        <v>226</v>
      </c>
    </row>
    <row r="771" spans="1:10" s="54" customFormat="1" ht="60">
      <c r="A771" s="53"/>
      <c r="B771" s="28"/>
      <c r="C771" s="17">
        <v>769</v>
      </c>
      <c r="D771" s="13" t="s">
        <v>521</v>
      </c>
      <c r="E771" s="124" t="s">
        <v>253</v>
      </c>
      <c r="F771" s="177" t="s">
        <v>2511</v>
      </c>
      <c r="G771" s="25" t="s">
        <v>226</v>
      </c>
      <c r="H771" s="25" t="s">
        <v>226</v>
      </c>
      <c r="I771" s="25" t="s">
        <v>226</v>
      </c>
    </row>
    <row r="772" spans="1:10" s="54" customFormat="1" ht="51.75" customHeight="1">
      <c r="A772" s="53"/>
      <c r="B772" s="28"/>
      <c r="C772" s="17">
        <v>770</v>
      </c>
      <c r="D772" s="13" t="s">
        <v>2088</v>
      </c>
      <c r="E772" s="124"/>
      <c r="F772" s="177" t="s">
        <v>2512</v>
      </c>
      <c r="G772" s="25"/>
      <c r="H772" s="25"/>
      <c r="I772" s="25"/>
    </row>
    <row r="773" spans="1:10" s="54" customFormat="1" ht="45">
      <c r="A773" s="53"/>
      <c r="B773" s="28"/>
      <c r="C773" s="17">
        <v>771</v>
      </c>
      <c r="D773" s="13" t="s">
        <v>937</v>
      </c>
      <c r="E773" s="112"/>
      <c r="F773" s="177" t="s">
        <v>2513</v>
      </c>
      <c r="G773" s="25" t="s">
        <v>226</v>
      </c>
      <c r="H773" s="165" t="s">
        <v>2179</v>
      </c>
      <c r="I773" s="49"/>
    </row>
    <row r="774" spans="1:10" s="54" customFormat="1" ht="60">
      <c r="A774" s="53"/>
      <c r="B774" s="28"/>
      <c r="C774" s="17">
        <v>772</v>
      </c>
      <c r="D774" s="13" t="s">
        <v>2010</v>
      </c>
      <c r="E774" s="124"/>
      <c r="F774" s="177" t="s">
        <v>2011</v>
      </c>
      <c r="G774" s="25" t="s">
        <v>226</v>
      </c>
      <c r="H774" s="49"/>
      <c r="I774" s="49"/>
    </row>
    <row r="775" spans="1:10" s="54" customFormat="1" ht="60">
      <c r="A775" s="53"/>
      <c r="B775" s="28"/>
      <c r="C775" s="17">
        <v>773</v>
      </c>
      <c r="D775" s="13" t="s">
        <v>2012</v>
      </c>
      <c r="E775" s="124"/>
      <c r="F775" s="177" t="s">
        <v>2013</v>
      </c>
      <c r="G775" s="25" t="s">
        <v>226</v>
      </c>
      <c r="H775" s="49"/>
      <c r="I775" s="49"/>
    </row>
    <row r="776" spans="1:10" s="54" customFormat="1" ht="60">
      <c r="A776" s="53"/>
      <c r="B776" s="28"/>
      <c r="C776" s="17">
        <v>774</v>
      </c>
      <c r="D776" s="13" t="s">
        <v>2014</v>
      </c>
      <c r="E776" s="124"/>
      <c r="F776" s="177" t="s">
        <v>2015</v>
      </c>
      <c r="G776" s="25" t="s">
        <v>226</v>
      </c>
      <c r="H776" s="49"/>
      <c r="I776" s="49"/>
    </row>
    <row r="777" spans="1:10" s="12" customFormat="1" ht="45">
      <c r="A777" s="53"/>
      <c r="B777" s="28"/>
      <c r="C777" s="17">
        <v>775</v>
      </c>
      <c r="D777" s="2" t="s">
        <v>2075</v>
      </c>
      <c r="E777" s="69" t="s">
        <v>787</v>
      </c>
      <c r="F777" s="307"/>
      <c r="G777" s="24" t="s">
        <v>873</v>
      </c>
      <c r="H777" s="26"/>
      <c r="I777" s="27"/>
    </row>
    <row r="778" spans="1:10" s="12" customFormat="1" ht="45">
      <c r="A778" s="53"/>
      <c r="B778" s="28"/>
      <c r="C778" s="17">
        <v>776</v>
      </c>
      <c r="D778" s="2" t="s">
        <v>2074</v>
      </c>
      <c r="E778" s="69" t="s">
        <v>788</v>
      </c>
      <c r="F778" s="307"/>
      <c r="G778" s="24" t="s">
        <v>873</v>
      </c>
      <c r="H778" s="26"/>
      <c r="I778" s="27"/>
    </row>
    <row r="779" spans="1:10" s="12" customFormat="1" ht="45">
      <c r="A779" s="53"/>
      <c r="B779" s="28"/>
      <c r="C779" s="17">
        <v>777</v>
      </c>
      <c r="D779" s="2" t="s">
        <v>1102</v>
      </c>
      <c r="E779" s="69" t="s">
        <v>789</v>
      </c>
      <c r="F779" s="307"/>
      <c r="G779" s="24" t="s">
        <v>873</v>
      </c>
      <c r="H779" s="26"/>
      <c r="I779" s="27"/>
    </row>
    <row r="780" spans="1:10" s="12" customFormat="1" ht="60">
      <c r="A780" s="53"/>
      <c r="B780" s="28"/>
      <c r="C780" s="17">
        <v>778</v>
      </c>
      <c r="D780" s="2" t="s">
        <v>790</v>
      </c>
      <c r="E780" s="69" t="s">
        <v>791</v>
      </c>
      <c r="F780" s="307"/>
      <c r="G780" s="24" t="s">
        <v>873</v>
      </c>
      <c r="H780" s="26"/>
      <c r="I780" s="27"/>
    </row>
    <row r="781" spans="1:10" ht="45">
      <c r="A781" s="31">
        <f t="shared" ref="A781:A788" si="23">B781</f>
        <v>210</v>
      </c>
      <c r="B781" s="51">
        <f>SUBTOTAL(104,$A$2:A780)+1</f>
        <v>210</v>
      </c>
      <c r="C781" s="17">
        <v>779</v>
      </c>
      <c r="D781" s="30" t="s">
        <v>4</v>
      </c>
      <c r="E781" s="124"/>
      <c r="F781" s="117" t="s">
        <v>181</v>
      </c>
      <c r="G781" s="25" t="s">
        <v>1833</v>
      </c>
      <c r="H781" s="41" t="s">
        <v>73</v>
      </c>
      <c r="I781" s="42">
        <v>4</v>
      </c>
      <c r="J781" s="7"/>
    </row>
    <row r="782" spans="1:10" ht="45">
      <c r="A782" s="31">
        <f t="shared" si="23"/>
        <v>211</v>
      </c>
      <c r="B782" s="51">
        <f>SUBTOTAL(104,$A$2:A781)+1</f>
        <v>211</v>
      </c>
      <c r="C782" s="17">
        <v>780</v>
      </c>
      <c r="D782" s="38" t="s">
        <v>1</v>
      </c>
      <c r="E782" s="124"/>
      <c r="F782" s="117" t="s">
        <v>182</v>
      </c>
      <c r="G782" s="25" t="s">
        <v>1833</v>
      </c>
      <c r="H782" s="41" t="s">
        <v>73</v>
      </c>
      <c r="I782" s="42">
        <v>4</v>
      </c>
      <c r="J782" s="7"/>
    </row>
    <row r="783" spans="1:10" ht="98.25" customHeight="1">
      <c r="A783" s="31">
        <f t="shared" si="23"/>
        <v>212</v>
      </c>
      <c r="B783" s="51">
        <f>SUBTOTAL(104,$A$2:A782)+1</f>
        <v>212</v>
      </c>
      <c r="C783" s="17">
        <v>781</v>
      </c>
      <c r="D783" s="38" t="s">
        <v>1808</v>
      </c>
      <c r="E783" s="124"/>
      <c r="F783" s="117" t="s">
        <v>1719</v>
      </c>
      <c r="G783" s="25" t="s">
        <v>1833</v>
      </c>
      <c r="H783" s="41" t="s">
        <v>73</v>
      </c>
      <c r="I783" s="42">
        <v>4</v>
      </c>
      <c r="J783" s="7"/>
    </row>
    <row r="784" spans="1:10" ht="60">
      <c r="A784" s="31">
        <f t="shared" si="23"/>
        <v>213</v>
      </c>
      <c r="B784" s="51">
        <f>SUBTOTAL(104,$A$2:A783)+1</f>
        <v>213</v>
      </c>
      <c r="C784" s="17">
        <v>782</v>
      </c>
      <c r="D784" s="30" t="s">
        <v>1809</v>
      </c>
      <c r="E784" s="124"/>
      <c r="F784" s="117" t="s">
        <v>1810</v>
      </c>
      <c r="G784" s="25" t="s">
        <v>1833</v>
      </c>
      <c r="H784" s="41" t="s">
        <v>73</v>
      </c>
      <c r="I784" s="42">
        <v>4</v>
      </c>
      <c r="J784" s="7"/>
    </row>
    <row r="785" spans="1:10" ht="75">
      <c r="A785" s="31">
        <f t="shared" si="23"/>
        <v>214</v>
      </c>
      <c r="B785" s="51">
        <f>SUBTOTAL(104,$A$2:A784)+1</f>
        <v>214</v>
      </c>
      <c r="C785" s="17">
        <v>783</v>
      </c>
      <c r="D785" s="30" t="s">
        <v>1811</v>
      </c>
      <c r="E785" s="124"/>
      <c r="F785" s="117" t="s">
        <v>114</v>
      </c>
      <c r="G785" s="25" t="s">
        <v>1833</v>
      </c>
      <c r="H785" s="41" t="s">
        <v>73</v>
      </c>
      <c r="I785" s="42">
        <v>4</v>
      </c>
      <c r="J785" s="7"/>
    </row>
    <row r="786" spans="1:10" ht="75">
      <c r="A786" s="31">
        <f t="shared" si="23"/>
        <v>215</v>
      </c>
      <c r="B786" s="51">
        <f>SUBTOTAL(104,$A$2:A785)+1</f>
        <v>215</v>
      </c>
      <c r="C786" s="17">
        <v>784</v>
      </c>
      <c r="D786" s="30" t="s">
        <v>1812</v>
      </c>
      <c r="E786" s="124"/>
      <c r="F786" s="117" t="s">
        <v>183</v>
      </c>
      <c r="G786" s="25" t="s">
        <v>1833</v>
      </c>
      <c r="H786" s="41" t="s">
        <v>75</v>
      </c>
      <c r="I786" s="42">
        <v>6</v>
      </c>
      <c r="J786" s="7"/>
    </row>
    <row r="787" spans="1:10" ht="60">
      <c r="A787" s="31">
        <f t="shared" si="23"/>
        <v>216</v>
      </c>
      <c r="B787" s="51">
        <f>SUBTOTAL(104,$A$2:A786)+1</f>
        <v>216</v>
      </c>
      <c r="C787" s="17">
        <v>785</v>
      </c>
      <c r="D787" s="38" t="s">
        <v>1034</v>
      </c>
      <c r="E787" s="124"/>
      <c r="F787" s="117" t="s">
        <v>184</v>
      </c>
      <c r="G787" s="25" t="s">
        <v>1833</v>
      </c>
      <c r="H787" s="41" t="s">
        <v>75</v>
      </c>
      <c r="I787" s="42">
        <v>6</v>
      </c>
      <c r="J787" s="7"/>
    </row>
    <row r="788" spans="1:10" ht="111" customHeight="1">
      <c r="A788" s="31">
        <f t="shared" si="23"/>
        <v>217</v>
      </c>
      <c r="B788" s="51">
        <f>SUBTOTAL(104,$A$2:A787)+1</f>
        <v>217</v>
      </c>
      <c r="C788" s="17">
        <v>786</v>
      </c>
      <c r="D788" s="38" t="s">
        <v>1813</v>
      </c>
      <c r="E788" s="124" t="s">
        <v>186</v>
      </c>
      <c r="F788" s="117" t="s">
        <v>185</v>
      </c>
      <c r="G788" s="25" t="s">
        <v>1833</v>
      </c>
      <c r="H788" s="41" t="s">
        <v>75</v>
      </c>
      <c r="I788" s="42">
        <v>6</v>
      </c>
      <c r="J788" s="7"/>
    </row>
    <row r="789" spans="1:10" s="12" customFormat="1" ht="60">
      <c r="A789" s="53"/>
      <c r="B789" s="28">
        <f>SUBTOTAL(104,$A$2:A788)+1</f>
        <v>218</v>
      </c>
      <c r="C789" s="17">
        <v>787</v>
      </c>
      <c r="D789" s="2" t="s">
        <v>807</v>
      </c>
      <c r="E789" s="69"/>
      <c r="F789" s="117" t="s">
        <v>111</v>
      </c>
      <c r="G789" s="25" t="s">
        <v>1833</v>
      </c>
      <c r="H789" s="26"/>
      <c r="I789" s="27"/>
    </row>
    <row r="790" spans="1:10" s="12" customFormat="1" ht="75">
      <c r="A790" s="53"/>
      <c r="B790" s="28"/>
      <c r="C790" s="17">
        <v>788</v>
      </c>
      <c r="D790" s="30" t="s">
        <v>1814</v>
      </c>
      <c r="E790" s="124"/>
      <c r="F790" s="112" t="s">
        <v>1815</v>
      </c>
      <c r="G790" s="25" t="s">
        <v>1833</v>
      </c>
      <c r="H790" s="21"/>
      <c r="I790" s="21"/>
    </row>
    <row r="791" spans="1:10" s="12" customFormat="1" ht="45">
      <c r="A791" s="53"/>
      <c r="B791" s="28"/>
      <c r="C791" s="17">
        <v>789</v>
      </c>
      <c r="D791" s="13" t="s">
        <v>1130</v>
      </c>
      <c r="E791" s="124"/>
      <c r="F791" s="112" t="s">
        <v>180</v>
      </c>
      <c r="G791" s="25" t="s">
        <v>1833</v>
      </c>
      <c r="H791" s="25" t="s">
        <v>227</v>
      </c>
      <c r="I791" s="25" t="s">
        <v>227</v>
      </c>
    </row>
    <row r="792" spans="1:10" s="12" customFormat="1" ht="105">
      <c r="A792" s="53"/>
      <c r="B792" s="28"/>
      <c r="C792" s="17">
        <v>790</v>
      </c>
      <c r="D792" s="13" t="s">
        <v>1816</v>
      </c>
      <c r="E792" s="124"/>
      <c r="F792" s="112" t="s">
        <v>1817</v>
      </c>
      <c r="G792" s="25" t="s">
        <v>1833</v>
      </c>
      <c r="H792" s="25"/>
      <c r="I792" s="25"/>
    </row>
    <row r="793" spans="1:10" s="12" customFormat="1" ht="162.75" customHeight="1">
      <c r="A793" s="53"/>
      <c r="B793" s="28"/>
      <c r="C793" s="17">
        <v>791</v>
      </c>
      <c r="D793" s="13" t="s">
        <v>1986</v>
      </c>
      <c r="E793" s="124"/>
      <c r="F793" s="257">
        <v>1747327778</v>
      </c>
      <c r="G793" s="25" t="s">
        <v>1833</v>
      </c>
      <c r="H793" s="25"/>
      <c r="I793" s="25"/>
    </row>
    <row r="794" spans="1:10" s="12" customFormat="1" ht="90">
      <c r="A794" s="53"/>
      <c r="B794" s="28"/>
      <c r="C794" s="17">
        <v>792</v>
      </c>
      <c r="D794" s="13" t="s">
        <v>1818</v>
      </c>
      <c r="E794" s="124" t="s">
        <v>1137</v>
      </c>
      <c r="F794" s="257"/>
      <c r="G794" s="25" t="s">
        <v>1833</v>
      </c>
      <c r="H794" s="25"/>
      <c r="I794" s="25"/>
    </row>
    <row r="795" spans="1:10" s="12" customFormat="1" ht="105">
      <c r="A795" s="53"/>
      <c r="B795" s="28"/>
      <c r="C795" s="17">
        <v>793</v>
      </c>
      <c r="D795" s="13" t="s">
        <v>1819</v>
      </c>
      <c r="E795" s="124" t="s">
        <v>1138</v>
      </c>
      <c r="F795" s="257"/>
      <c r="G795" s="25" t="s">
        <v>1833</v>
      </c>
      <c r="H795" s="25"/>
      <c r="I795" s="25"/>
    </row>
    <row r="796" spans="1:10" s="12" customFormat="1" ht="135">
      <c r="A796" s="53"/>
      <c r="B796" s="28"/>
      <c r="C796" s="17">
        <v>794</v>
      </c>
      <c r="D796" s="13" t="s">
        <v>1820</v>
      </c>
      <c r="E796" s="124" t="s">
        <v>1821</v>
      </c>
      <c r="F796" s="257"/>
      <c r="G796" s="25" t="s">
        <v>1833</v>
      </c>
      <c r="H796" s="25"/>
      <c r="I796" s="25"/>
    </row>
    <row r="797" spans="1:10" s="12" customFormat="1" ht="105">
      <c r="A797" s="53"/>
      <c r="B797" s="28"/>
      <c r="C797" s="17">
        <v>795</v>
      </c>
      <c r="D797" s="13" t="s">
        <v>1822</v>
      </c>
      <c r="E797" s="124" t="s">
        <v>1823</v>
      </c>
      <c r="F797" s="257"/>
      <c r="G797" s="25" t="s">
        <v>1833</v>
      </c>
      <c r="H797" s="25"/>
      <c r="I797" s="25"/>
    </row>
    <row r="798" spans="1:10" s="12" customFormat="1" ht="165">
      <c r="A798" s="53"/>
      <c r="B798" s="28"/>
      <c r="C798" s="17">
        <v>796</v>
      </c>
      <c r="D798" s="13" t="s">
        <v>1824</v>
      </c>
      <c r="E798" s="124" t="s">
        <v>1825</v>
      </c>
      <c r="F798" s="257"/>
      <c r="G798" s="25" t="s">
        <v>1833</v>
      </c>
      <c r="H798" s="25"/>
      <c r="I798" s="25"/>
    </row>
    <row r="799" spans="1:10" s="12" customFormat="1" ht="90">
      <c r="A799" s="53"/>
      <c r="B799" s="28"/>
      <c r="C799" s="17">
        <v>797</v>
      </c>
      <c r="D799" s="13" t="s">
        <v>1826</v>
      </c>
      <c r="E799" s="124" t="s">
        <v>1139</v>
      </c>
      <c r="F799" s="257"/>
      <c r="G799" s="25" t="s">
        <v>1833</v>
      </c>
      <c r="H799" s="25"/>
      <c r="I799" s="25"/>
    </row>
    <row r="800" spans="1:10" s="12" customFormat="1" ht="135">
      <c r="A800" s="53"/>
      <c r="B800" s="28"/>
      <c r="C800" s="17">
        <v>798</v>
      </c>
      <c r="D800" s="13" t="s">
        <v>1281</v>
      </c>
      <c r="E800" s="124" t="s">
        <v>1117</v>
      </c>
      <c r="F800" s="257"/>
      <c r="G800" s="25" t="s">
        <v>1833</v>
      </c>
      <c r="H800" s="25"/>
      <c r="I800" s="25"/>
    </row>
    <row r="801" spans="1:10" s="12" customFormat="1" ht="60">
      <c r="A801" s="53"/>
      <c r="B801" s="28"/>
      <c r="C801" s="17">
        <v>799</v>
      </c>
      <c r="D801" s="13" t="s">
        <v>1267</v>
      </c>
      <c r="E801" s="124" t="s">
        <v>1118</v>
      </c>
      <c r="F801" s="257"/>
      <c r="G801" s="25" t="s">
        <v>1833</v>
      </c>
      <c r="H801" s="25"/>
      <c r="I801" s="25"/>
    </row>
    <row r="802" spans="1:10" s="70" customFormat="1" ht="60">
      <c r="A802" s="53"/>
      <c r="B802" s="28"/>
      <c r="C802" s="17">
        <v>800</v>
      </c>
      <c r="D802" s="13" t="s">
        <v>1827</v>
      </c>
      <c r="E802" s="124" t="s">
        <v>1828</v>
      </c>
      <c r="F802" s="112" t="s">
        <v>2227</v>
      </c>
      <c r="G802" s="25" t="s">
        <v>1833</v>
      </c>
      <c r="H802" s="49"/>
      <c r="I802" s="49"/>
      <c r="J802" s="54"/>
    </row>
    <row r="803" spans="1:10" s="70" customFormat="1" ht="101.25" customHeight="1">
      <c r="A803" s="53"/>
      <c r="B803" s="28"/>
      <c r="C803" s="17">
        <v>801</v>
      </c>
      <c r="D803" s="13" t="s">
        <v>2003</v>
      </c>
      <c r="E803" s="124" t="s">
        <v>1829</v>
      </c>
      <c r="F803" s="112" t="s">
        <v>2534</v>
      </c>
      <c r="G803" s="25" t="s">
        <v>1833</v>
      </c>
      <c r="H803" s="49"/>
      <c r="I803" s="49"/>
      <c r="J803" s="54"/>
    </row>
    <row r="804" spans="1:10" s="70" customFormat="1" ht="45">
      <c r="A804" s="53"/>
      <c r="B804" s="28"/>
      <c r="C804" s="17">
        <v>802</v>
      </c>
      <c r="D804" s="13" t="s">
        <v>1832</v>
      </c>
      <c r="E804" s="124" t="s">
        <v>1830</v>
      </c>
      <c r="F804" s="112" t="s">
        <v>1831</v>
      </c>
      <c r="G804" s="25" t="s">
        <v>1833</v>
      </c>
      <c r="H804" s="49"/>
      <c r="I804" s="49"/>
      <c r="J804" s="54"/>
    </row>
    <row r="805" spans="1:10" ht="90">
      <c r="A805" s="31">
        <f>B805</f>
        <v>218</v>
      </c>
      <c r="B805" s="51">
        <f>SUBTOTAL(104,$A$2:A804)+1</f>
        <v>218</v>
      </c>
      <c r="C805" s="17">
        <v>803</v>
      </c>
      <c r="D805" s="13" t="s">
        <v>1124</v>
      </c>
      <c r="E805" s="124"/>
      <c r="F805" s="112" t="s">
        <v>1126</v>
      </c>
      <c r="G805" s="25" t="s">
        <v>1833</v>
      </c>
      <c r="H805" s="25" t="s">
        <v>129</v>
      </c>
      <c r="I805" s="25" t="s">
        <v>129</v>
      </c>
    </row>
    <row r="806" spans="1:10" ht="90">
      <c r="A806" s="31">
        <f>B806</f>
        <v>219</v>
      </c>
      <c r="B806" s="51">
        <f>SUBTOTAL(104,$A$2:A805)+1</f>
        <v>219</v>
      </c>
      <c r="C806" s="17">
        <v>804</v>
      </c>
      <c r="D806" s="13" t="s">
        <v>1123</v>
      </c>
      <c r="E806" s="124"/>
      <c r="F806" s="112" t="s">
        <v>1125</v>
      </c>
      <c r="G806" s="25" t="s">
        <v>1833</v>
      </c>
      <c r="H806" s="25" t="s">
        <v>129</v>
      </c>
      <c r="I806" s="25" t="s">
        <v>129</v>
      </c>
    </row>
    <row r="807" spans="1:10" ht="75">
      <c r="A807" s="31">
        <f>B807</f>
        <v>220</v>
      </c>
      <c r="B807" s="51">
        <f>SUBTOTAL(104,$A$2:A806)+1</f>
        <v>220</v>
      </c>
      <c r="C807" s="17">
        <v>805</v>
      </c>
      <c r="D807" s="13" t="s">
        <v>1122</v>
      </c>
      <c r="E807" s="124"/>
      <c r="F807" s="112" t="s">
        <v>1121</v>
      </c>
      <c r="G807" s="25" t="s">
        <v>1833</v>
      </c>
      <c r="H807" s="25" t="s">
        <v>129</v>
      </c>
      <c r="I807" s="25" t="s">
        <v>129</v>
      </c>
    </row>
    <row r="808" spans="1:10" s="140" customFormat="1" ht="60">
      <c r="A808" s="31"/>
      <c r="B808" s="51"/>
      <c r="C808" s="17">
        <v>806</v>
      </c>
      <c r="D808" s="13" t="s">
        <v>1835</v>
      </c>
      <c r="E808" s="124"/>
      <c r="F808" s="112" t="s">
        <v>1836</v>
      </c>
      <c r="G808" s="25" t="s">
        <v>226</v>
      </c>
      <c r="H808" s="25" t="s">
        <v>226</v>
      </c>
      <c r="I808" s="25" t="s">
        <v>226</v>
      </c>
      <c r="J808" s="7"/>
    </row>
    <row r="809" spans="1:10" ht="60">
      <c r="A809" s="31"/>
      <c r="B809" s="51"/>
      <c r="C809" s="17">
        <v>807</v>
      </c>
      <c r="D809" s="13" t="s">
        <v>1119</v>
      </c>
      <c r="E809" s="124"/>
      <c r="F809" s="112" t="s">
        <v>1120</v>
      </c>
      <c r="G809" s="25" t="s">
        <v>1833</v>
      </c>
      <c r="H809" s="25"/>
      <c r="I809" s="25"/>
      <c r="J809" s="7"/>
    </row>
    <row r="810" spans="1:10" ht="60">
      <c r="A810" s="31"/>
      <c r="B810" s="51"/>
      <c r="C810" s="17">
        <v>808</v>
      </c>
      <c r="D810" s="13" t="s">
        <v>1127</v>
      </c>
      <c r="E810" s="124"/>
      <c r="F810" s="112" t="s">
        <v>1120</v>
      </c>
      <c r="G810" s="25" t="s">
        <v>1833</v>
      </c>
      <c r="H810" s="25"/>
      <c r="I810" s="25"/>
      <c r="J810" s="7"/>
    </row>
    <row r="811" spans="1:10" ht="60">
      <c r="A811" s="31"/>
      <c r="B811" s="51"/>
      <c r="C811" s="17">
        <v>809</v>
      </c>
      <c r="D811" s="13" t="s">
        <v>1131</v>
      </c>
      <c r="E811" s="124"/>
      <c r="F811" s="112" t="s">
        <v>1128</v>
      </c>
      <c r="G811" s="25" t="s">
        <v>1833</v>
      </c>
      <c r="H811" s="25"/>
      <c r="I811" s="25"/>
      <c r="J811" s="7"/>
    </row>
    <row r="812" spans="1:10" s="140" customFormat="1" ht="75">
      <c r="A812" s="31"/>
      <c r="B812" s="51"/>
      <c r="C812" s="17">
        <v>810</v>
      </c>
      <c r="D812" s="13" t="s">
        <v>1837</v>
      </c>
      <c r="E812" s="124"/>
      <c r="F812" s="112" t="s">
        <v>1132</v>
      </c>
      <c r="G812" s="25" t="s">
        <v>1833</v>
      </c>
      <c r="H812" s="25"/>
      <c r="I812" s="25"/>
      <c r="J812" s="7"/>
    </row>
    <row r="813" spans="1:10" s="140" customFormat="1" ht="105">
      <c r="A813" s="31"/>
      <c r="B813" s="51"/>
      <c r="C813" s="17">
        <v>811</v>
      </c>
      <c r="D813" s="13" t="s">
        <v>1838</v>
      </c>
      <c r="E813" s="124"/>
      <c r="F813" s="112" t="s">
        <v>1839</v>
      </c>
      <c r="G813" s="25" t="s">
        <v>1833</v>
      </c>
      <c r="H813" s="25"/>
      <c r="I813" s="25"/>
      <c r="J813" s="7"/>
    </row>
    <row r="814" spans="1:10" s="140" customFormat="1" ht="90">
      <c r="A814" s="31">
        <f>B814</f>
        <v>221</v>
      </c>
      <c r="B814" s="51">
        <f>SUBTOTAL(104,$A$2:A813)+1</f>
        <v>221</v>
      </c>
      <c r="C814" s="17">
        <v>812</v>
      </c>
      <c r="D814" s="13" t="s">
        <v>1840</v>
      </c>
      <c r="E814" s="124"/>
      <c r="F814" s="112" t="s">
        <v>236</v>
      </c>
      <c r="G814" s="25" t="s">
        <v>1833</v>
      </c>
      <c r="H814" s="25" t="s">
        <v>136</v>
      </c>
      <c r="I814" s="25" t="s">
        <v>136</v>
      </c>
      <c r="J814" s="7"/>
    </row>
    <row r="815" spans="1:10" ht="60">
      <c r="A815" s="31">
        <f>B815</f>
        <v>222</v>
      </c>
      <c r="B815" s="51">
        <f>SUBTOTAL(104,$A$2:A814)+1</f>
        <v>222</v>
      </c>
      <c r="C815" s="17">
        <v>813</v>
      </c>
      <c r="D815" s="13" t="s">
        <v>1841</v>
      </c>
      <c r="E815" s="124"/>
      <c r="F815" s="112" t="s">
        <v>237</v>
      </c>
      <c r="G815" s="25" t="s">
        <v>1833</v>
      </c>
      <c r="H815" s="25" t="s">
        <v>136</v>
      </c>
      <c r="I815" s="25" t="s">
        <v>136</v>
      </c>
    </row>
    <row r="816" spans="1:10" ht="75">
      <c r="A816" s="31"/>
      <c r="B816" s="51"/>
      <c r="C816" s="17">
        <v>814</v>
      </c>
      <c r="D816" s="30" t="s">
        <v>1037</v>
      </c>
      <c r="E816" s="220"/>
      <c r="F816" s="114"/>
      <c r="G816" s="25" t="s">
        <v>1833</v>
      </c>
      <c r="H816" s="25"/>
      <c r="I816" s="25"/>
    </row>
    <row r="817" spans="1:10" s="140" customFormat="1" ht="75">
      <c r="A817" s="31">
        <f>B817</f>
        <v>223</v>
      </c>
      <c r="B817" s="51">
        <f>SUBTOTAL(104,$A$2:A816)+1</f>
        <v>223</v>
      </c>
      <c r="C817" s="17">
        <v>815</v>
      </c>
      <c r="D817" s="30" t="s">
        <v>1842</v>
      </c>
      <c r="E817" s="124"/>
      <c r="F817" s="114">
        <v>1716004975</v>
      </c>
      <c r="G817" s="25" t="s">
        <v>1833</v>
      </c>
      <c r="H817" s="25" t="s">
        <v>128</v>
      </c>
      <c r="I817" s="25" t="s">
        <v>128</v>
      </c>
      <c r="J817" s="33"/>
    </row>
    <row r="818" spans="1:10" s="140" customFormat="1" ht="60">
      <c r="A818" s="31">
        <f t="shared" ref="A818:A822" si="24">B818</f>
        <v>224</v>
      </c>
      <c r="B818" s="51">
        <f>SUBTOTAL(104,$A$2:A817)+1</f>
        <v>224</v>
      </c>
      <c r="C818" s="17">
        <v>816</v>
      </c>
      <c r="D818" s="30" t="s">
        <v>1843</v>
      </c>
      <c r="E818" s="124" t="s">
        <v>1844</v>
      </c>
      <c r="F818" s="114">
        <v>1715177939</v>
      </c>
      <c r="G818" s="25" t="s">
        <v>1833</v>
      </c>
      <c r="H818" s="25" t="s">
        <v>227</v>
      </c>
      <c r="I818" s="25" t="s">
        <v>227</v>
      </c>
      <c r="J818" s="33"/>
    </row>
    <row r="819" spans="1:10" ht="45">
      <c r="A819" s="31">
        <f t="shared" si="24"/>
        <v>225</v>
      </c>
      <c r="B819" s="51">
        <f>SUBTOTAL(104,$A$2:A818)+1</f>
        <v>225</v>
      </c>
      <c r="C819" s="17">
        <v>817</v>
      </c>
      <c r="D819" s="30" t="s">
        <v>806</v>
      </c>
      <c r="E819" s="124"/>
      <c r="F819" s="114">
        <v>1724453300</v>
      </c>
      <c r="G819" s="25" t="s">
        <v>1833</v>
      </c>
      <c r="H819" s="25" t="s">
        <v>227</v>
      </c>
      <c r="I819" s="25" t="s">
        <v>227</v>
      </c>
    </row>
    <row r="820" spans="1:10" ht="45">
      <c r="A820" s="31"/>
      <c r="B820" s="51"/>
      <c r="C820" s="17">
        <v>818</v>
      </c>
      <c r="D820" s="30" t="s">
        <v>1036</v>
      </c>
      <c r="E820" s="124"/>
      <c r="F820" s="112"/>
      <c r="G820" s="25" t="s">
        <v>1833</v>
      </c>
      <c r="H820" s="25"/>
      <c r="I820" s="25"/>
    </row>
    <row r="821" spans="1:10" ht="45">
      <c r="A821" s="31"/>
      <c r="B821" s="51"/>
      <c r="C821" s="17">
        <v>819</v>
      </c>
      <c r="D821" s="30" t="s">
        <v>1035</v>
      </c>
      <c r="E821" s="220"/>
      <c r="F821" s="112"/>
      <c r="G821" s="25" t="s">
        <v>1833</v>
      </c>
      <c r="H821" s="25"/>
      <c r="I821" s="25"/>
    </row>
    <row r="822" spans="1:10" s="140" customFormat="1" ht="75">
      <c r="A822" s="31">
        <f t="shared" si="24"/>
        <v>226</v>
      </c>
      <c r="B822" s="51">
        <f>SUBTOTAL(104,$A$2:A821)+1</f>
        <v>226</v>
      </c>
      <c r="C822" s="17">
        <v>820</v>
      </c>
      <c r="D822" s="30" t="s">
        <v>1847</v>
      </c>
      <c r="E822" s="124"/>
      <c r="F822" s="112" t="s">
        <v>1848</v>
      </c>
      <c r="G822" s="25" t="s">
        <v>1833</v>
      </c>
      <c r="H822" s="25" t="s">
        <v>135</v>
      </c>
      <c r="I822" s="25" t="s">
        <v>135</v>
      </c>
      <c r="J822" s="33"/>
    </row>
    <row r="823" spans="1:10" ht="75">
      <c r="A823" s="31">
        <f>B823</f>
        <v>227</v>
      </c>
      <c r="B823" s="51">
        <f>SUBTOTAL(104,$A$2:A822)+1</f>
        <v>227</v>
      </c>
      <c r="C823" s="17">
        <v>821</v>
      </c>
      <c r="D823" s="30" t="s">
        <v>1111</v>
      </c>
      <c r="E823" s="153"/>
      <c r="F823" s="112" t="s">
        <v>230</v>
      </c>
      <c r="G823" s="25" t="s">
        <v>1833</v>
      </c>
      <c r="H823" s="25" t="s">
        <v>128</v>
      </c>
      <c r="I823" s="25" t="s">
        <v>128</v>
      </c>
    </row>
    <row r="824" spans="1:10" s="140" customFormat="1" ht="75">
      <c r="A824" s="31"/>
      <c r="B824" s="51"/>
      <c r="C824" s="17">
        <v>822</v>
      </c>
      <c r="D824" s="13" t="s">
        <v>1849</v>
      </c>
      <c r="E824" s="216"/>
      <c r="F824" s="259" t="s">
        <v>1166</v>
      </c>
      <c r="G824" s="25" t="s">
        <v>1833</v>
      </c>
      <c r="H824" s="49"/>
      <c r="I824" s="49"/>
      <c r="J824" s="33"/>
    </row>
    <row r="825" spans="1:10" ht="120">
      <c r="A825" s="31"/>
      <c r="B825" s="51"/>
      <c r="C825" s="17">
        <v>823</v>
      </c>
      <c r="D825" s="13" t="s">
        <v>1203</v>
      </c>
      <c r="E825" s="216"/>
      <c r="F825" s="259" t="s">
        <v>1167</v>
      </c>
      <c r="G825" s="25" t="s">
        <v>1833</v>
      </c>
      <c r="H825" s="49"/>
      <c r="I825" s="49"/>
    </row>
    <row r="826" spans="1:10" s="140" customFormat="1" ht="60">
      <c r="A826" s="31"/>
      <c r="B826" s="51"/>
      <c r="C826" s="17">
        <v>824</v>
      </c>
      <c r="D826" s="13" t="s">
        <v>1850</v>
      </c>
      <c r="E826" s="216"/>
      <c r="F826" s="259" t="s">
        <v>1168</v>
      </c>
      <c r="G826" s="25" t="s">
        <v>1833</v>
      </c>
      <c r="H826" s="49"/>
      <c r="I826" s="49"/>
      <c r="J826" s="33"/>
    </row>
    <row r="827" spans="1:10" ht="90">
      <c r="A827" s="31"/>
      <c r="B827" s="51"/>
      <c r="C827" s="17">
        <v>825</v>
      </c>
      <c r="D827" s="13" t="s">
        <v>1851</v>
      </c>
      <c r="E827" s="216"/>
      <c r="F827" s="259" t="s">
        <v>1169</v>
      </c>
      <c r="G827" s="25" t="s">
        <v>1833</v>
      </c>
      <c r="H827" s="49"/>
      <c r="I827" s="49"/>
    </row>
    <row r="828" spans="1:10" ht="60">
      <c r="A828" s="31"/>
      <c r="B828" s="51"/>
      <c r="C828" s="17">
        <v>826</v>
      </c>
      <c r="D828" s="13" t="s">
        <v>1175</v>
      </c>
      <c r="E828" s="216"/>
      <c r="F828" s="259" t="s">
        <v>1170</v>
      </c>
      <c r="G828" s="25" t="s">
        <v>1833</v>
      </c>
      <c r="H828" s="49"/>
      <c r="I828" s="49"/>
    </row>
    <row r="829" spans="1:10" s="120" customFormat="1" ht="90">
      <c r="A829" s="31"/>
      <c r="B829" s="51"/>
      <c r="C829" s="17">
        <v>827</v>
      </c>
      <c r="D829" s="13" t="s">
        <v>1876</v>
      </c>
      <c r="E829" s="216"/>
      <c r="F829" s="291" t="s">
        <v>1713</v>
      </c>
      <c r="G829" s="25" t="s">
        <v>1833</v>
      </c>
      <c r="H829" s="49"/>
      <c r="I829" s="49"/>
      <c r="J829" s="33"/>
    </row>
    <row r="830" spans="1:10" s="120" customFormat="1" ht="105">
      <c r="A830" s="31"/>
      <c r="B830" s="51"/>
      <c r="C830" s="17">
        <v>828</v>
      </c>
      <c r="D830" s="13" t="s">
        <v>1877</v>
      </c>
      <c r="E830" s="216"/>
      <c r="F830" s="291" t="s">
        <v>2197</v>
      </c>
      <c r="G830" s="25" t="s">
        <v>1833</v>
      </c>
      <c r="H830" s="49"/>
      <c r="I830" s="49"/>
      <c r="J830" s="33"/>
    </row>
    <row r="831" spans="1:10" ht="60">
      <c r="A831" s="31"/>
      <c r="B831" s="51"/>
      <c r="C831" s="17">
        <v>829</v>
      </c>
      <c r="D831" s="13" t="s">
        <v>2199</v>
      </c>
      <c r="E831" s="216"/>
      <c r="F831" s="291" t="s">
        <v>2198</v>
      </c>
      <c r="G831" s="25" t="s">
        <v>1833</v>
      </c>
      <c r="H831" s="49"/>
      <c r="I831" s="49"/>
    </row>
    <row r="832" spans="1:10" ht="75">
      <c r="A832" s="31"/>
      <c r="B832" s="51"/>
      <c r="C832" s="17">
        <v>830</v>
      </c>
      <c r="D832" s="13" t="s">
        <v>1878</v>
      </c>
      <c r="E832" s="216"/>
      <c r="F832" s="259" t="s">
        <v>1879</v>
      </c>
      <c r="G832" s="25" t="s">
        <v>1833</v>
      </c>
      <c r="H832" s="49"/>
      <c r="I832" s="49"/>
    </row>
    <row r="833" spans="1:10" ht="120">
      <c r="A833" s="31"/>
      <c r="B833" s="51"/>
      <c r="C833" s="17">
        <v>831</v>
      </c>
      <c r="D833" s="1" t="s">
        <v>1232</v>
      </c>
      <c r="E833" s="216"/>
      <c r="F833" s="259" t="s">
        <v>1231</v>
      </c>
      <c r="G833" s="25" t="s">
        <v>1833</v>
      </c>
      <c r="H833" s="49"/>
      <c r="I833" s="49"/>
    </row>
    <row r="834" spans="1:10" s="10" customFormat="1" ht="90">
      <c r="A834" s="53"/>
      <c r="B834" s="71"/>
      <c r="C834" s="17">
        <v>832</v>
      </c>
      <c r="D834" s="35" t="s">
        <v>1246</v>
      </c>
      <c r="E834" s="77"/>
      <c r="F834" s="113" t="s">
        <v>1233</v>
      </c>
      <c r="G834" s="25" t="s">
        <v>1833</v>
      </c>
      <c r="H834" s="121"/>
      <c r="I834" s="122"/>
      <c r="J834" s="74"/>
    </row>
    <row r="835" spans="1:10" s="161" customFormat="1" ht="105">
      <c r="A835" s="53"/>
      <c r="B835" s="71"/>
      <c r="C835" s="17">
        <v>833</v>
      </c>
      <c r="D835" s="35" t="s">
        <v>1880</v>
      </c>
      <c r="E835" s="77"/>
      <c r="F835" s="113" t="s">
        <v>1234</v>
      </c>
      <c r="G835" s="25" t="s">
        <v>1833</v>
      </c>
      <c r="H835" s="121"/>
      <c r="I835" s="122"/>
      <c r="J835" s="74"/>
    </row>
    <row r="836" spans="1:10" s="161" customFormat="1" ht="105">
      <c r="A836" s="53"/>
      <c r="B836" s="71"/>
      <c r="C836" s="17">
        <v>834</v>
      </c>
      <c r="D836" s="35" t="s">
        <v>2149</v>
      </c>
      <c r="E836" s="77"/>
      <c r="F836" s="113" t="s">
        <v>1235</v>
      </c>
      <c r="G836" s="25" t="s">
        <v>1833</v>
      </c>
      <c r="H836" s="121"/>
      <c r="I836" s="122"/>
      <c r="J836" s="74"/>
    </row>
    <row r="837" spans="1:10" s="10" customFormat="1" ht="105">
      <c r="A837" s="53"/>
      <c r="B837" s="71"/>
      <c r="C837" s="17">
        <v>835</v>
      </c>
      <c r="D837" s="35" t="s">
        <v>1881</v>
      </c>
      <c r="E837" s="77"/>
      <c r="F837" s="113" t="s">
        <v>1236</v>
      </c>
      <c r="G837" s="25" t="s">
        <v>1833</v>
      </c>
      <c r="H837" s="121"/>
      <c r="I837" s="122"/>
      <c r="J837" s="74"/>
    </row>
    <row r="838" spans="1:10" s="10" customFormat="1" ht="75">
      <c r="A838" s="53"/>
      <c r="B838" s="71"/>
      <c r="C838" s="17">
        <v>836</v>
      </c>
      <c r="D838" s="35" t="s">
        <v>1882</v>
      </c>
      <c r="E838" s="77"/>
      <c r="F838" s="113" t="s">
        <v>1237</v>
      </c>
      <c r="G838" s="25" t="s">
        <v>1833</v>
      </c>
      <c r="H838" s="121"/>
      <c r="I838" s="122"/>
      <c r="J838" s="74"/>
    </row>
    <row r="839" spans="1:10" s="161" customFormat="1" ht="90">
      <c r="A839" s="53"/>
      <c r="B839" s="71"/>
      <c r="C839" s="17">
        <v>837</v>
      </c>
      <c r="D839" s="35" t="s">
        <v>1883</v>
      </c>
      <c r="E839" s="77"/>
      <c r="F839" s="113" t="s">
        <v>1238</v>
      </c>
      <c r="G839" s="25" t="s">
        <v>1833</v>
      </c>
      <c r="H839" s="121"/>
      <c r="I839" s="122"/>
      <c r="J839" s="74"/>
    </row>
    <row r="840" spans="1:10" ht="75">
      <c r="A840" s="31"/>
      <c r="B840" s="51"/>
      <c r="C840" s="17">
        <v>838</v>
      </c>
      <c r="D840" s="13" t="s">
        <v>1241</v>
      </c>
      <c r="E840" s="77"/>
      <c r="F840" s="259"/>
      <c r="G840" s="25" t="s">
        <v>1833</v>
      </c>
      <c r="H840" s="49"/>
      <c r="I840" s="49"/>
    </row>
    <row r="841" spans="1:10" s="10" customFormat="1" ht="45">
      <c r="A841" s="53"/>
      <c r="B841" s="71"/>
      <c r="C841" s="17">
        <v>839</v>
      </c>
      <c r="D841" s="35" t="s">
        <v>2034</v>
      </c>
      <c r="E841" s="221"/>
      <c r="F841" s="113"/>
      <c r="G841" s="25" t="s">
        <v>1833</v>
      </c>
      <c r="H841" s="121"/>
      <c r="I841" s="122"/>
      <c r="J841" s="74"/>
    </row>
    <row r="842" spans="1:10" ht="75">
      <c r="A842" s="31"/>
      <c r="B842" s="51"/>
      <c r="C842" s="17">
        <v>840</v>
      </c>
      <c r="D842" s="13" t="s">
        <v>1262</v>
      </c>
      <c r="E842" s="216"/>
      <c r="F842" s="310" t="s">
        <v>1885</v>
      </c>
      <c r="G842" s="25" t="s">
        <v>1833</v>
      </c>
      <c r="H842" s="49"/>
      <c r="I842" s="49"/>
    </row>
    <row r="843" spans="1:10" ht="60">
      <c r="A843" s="31"/>
      <c r="B843" s="51"/>
      <c r="C843" s="17">
        <v>841</v>
      </c>
      <c r="D843" s="13" t="s">
        <v>1247</v>
      </c>
      <c r="E843" s="216"/>
      <c r="F843" s="310" t="s">
        <v>2514</v>
      </c>
      <c r="G843" s="25" t="s">
        <v>1833</v>
      </c>
      <c r="H843" s="49"/>
      <c r="I843" s="49"/>
    </row>
    <row r="844" spans="1:10" ht="75">
      <c r="A844" s="31"/>
      <c r="B844" s="51"/>
      <c r="C844" s="17">
        <v>842</v>
      </c>
      <c r="D844" s="13" t="s">
        <v>1248</v>
      </c>
      <c r="E844" s="216"/>
      <c r="F844" s="310" t="s">
        <v>2515</v>
      </c>
      <c r="G844" s="25" t="s">
        <v>1833</v>
      </c>
      <c r="H844" s="49"/>
      <c r="I844" s="49"/>
    </row>
    <row r="845" spans="1:10" ht="75">
      <c r="A845" s="31"/>
      <c r="B845" s="51"/>
      <c r="C845" s="17">
        <v>843</v>
      </c>
      <c r="D845" s="13" t="s">
        <v>1249</v>
      </c>
      <c r="E845" s="216"/>
      <c r="F845" s="310" t="s">
        <v>1887</v>
      </c>
      <c r="G845" s="25" t="s">
        <v>1833</v>
      </c>
      <c r="H845" s="49"/>
      <c r="I845" s="49"/>
    </row>
    <row r="846" spans="1:10" ht="75">
      <c r="A846" s="31"/>
      <c r="B846" s="51"/>
      <c r="C846" s="17">
        <v>844</v>
      </c>
      <c r="D846" s="13" t="s">
        <v>1263</v>
      </c>
      <c r="E846" s="216"/>
      <c r="F846" s="310" t="s">
        <v>2516</v>
      </c>
      <c r="G846" s="25" t="s">
        <v>1833</v>
      </c>
      <c r="H846" s="49"/>
      <c r="I846" s="49"/>
    </row>
    <row r="847" spans="1:10" s="120" customFormat="1" ht="90">
      <c r="A847" s="31"/>
      <c r="B847" s="51"/>
      <c r="C847" s="17">
        <v>845</v>
      </c>
      <c r="D847" s="13" t="s">
        <v>1886</v>
      </c>
      <c r="E847" s="216"/>
      <c r="F847" s="310" t="s">
        <v>1888</v>
      </c>
      <c r="G847" s="25" t="s">
        <v>1833</v>
      </c>
      <c r="H847" s="49"/>
      <c r="I847" s="49"/>
      <c r="J847" s="33"/>
    </row>
    <row r="848" spans="1:10" ht="75">
      <c r="A848" s="31"/>
      <c r="B848" s="51"/>
      <c r="C848" s="17">
        <v>846</v>
      </c>
      <c r="D848" s="13" t="s">
        <v>1250</v>
      </c>
      <c r="E848" s="216"/>
      <c r="F848" s="310" t="s">
        <v>1889</v>
      </c>
      <c r="G848" s="25" t="s">
        <v>1833</v>
      </c>
      <c r="H848" s="49"/>
      <c r="I848" s="49"/>
    </row>
    <row r="849" spans="1:10" ht="75">
      <c r="A849" s="31"/>
      <c r="B849" s="51"/>
      <c r="C849" s="17">
        <v>847</v>
      </c>
      <c r="D849" s="13" t="s">
        <v>1251</v>
      </c>
      <c r="E849" s="216"/>
      <c r="F849" s="310" t="s">
        <v>2517</v>
      </c>
      <c r="G849" s="25" t="s">
        <v>1833</v>
      </c>
      <c r="H849" s="49"/>
      <c r="I849" s="49"/>
    </row>
    <row r="850" spans="1:10" ht="75">
      <c r="A850" s="31"/>
      <c r="B850" s="51"/>
      <c r="C850" s="17">
        <v>848</v>
      </c>
      <c r="D850" s="13" t="s">
        <v>1254</v>
      </c>
      <c r="E850" s="216"/>
      <c r="F850" s="310" t="s">
        <v>2518</v>
      </c>
      <c r="G850" s="25" t="s">
        <v>1833</v>
      </c>
      <c r="H850" s="49"/>
      <c r="I850" s="49"/>
    </row>
    <row r="851" spans="1:10" ht="75">
      <c r="A851" s="31"/>
      <c r="B851" s="51"/>
      <c r="C851" s="17">
        <v>849</v>
      </c>
      <c r="D851" s="13" t="s">
        <v>1252</v>
      </c>
      <c r="E851" s="216"/>
      <c r="F851" s="310" t="s">
        <v>2519</v>
      </c>
      <c r="G851" s="25" t="s">
        <v>1833</v>
      </c>
      <c r="H851" s="49"/>
      <c r="I851" s="49"/>
    </row>
    <row r="852" spans="1:10" ht="90">
      <c r="A852" s="31"/>
      <c r="B852" s="51"/>
      <c r="C852" s="17">
        <v>850</v>
      </c>
      <c r="D852" s="13" t="s">
        <v>1253</v>
      </c>
      <c r="E852" s="216"/>
      <c r="F852" s="310" t="s">
        <v>1890</v>
      </c>
      <c r="G852" s="25" t="s">
        <v>1833</v>
      </c>
      <c r="H852" s="49"/>
      <c r="I852" s="49"/>
    </row>
    <row r="853" spans="1:10" s="120" customFormat="1" ht="105">
      <c r="A853" s="31"/>
      <c r="B853" s="51"/>
      <c r="C853" s="17">
        <v>851</v>
      </c>
      <c r="D853" s="13" t="s">
        <v>1891</v>
      </c>
      <c r="E853" s="216"/>
      <c r="F853" s="310" t="s">
        <v>2520</v>
      </c>
      <c r="G853" s="25" t="s">
        <v>1833</v>
      </c>
      <c r="H853" s="49"/>
      <c r="I853" s="49"/>
      <c r="J853" s="33"/>
    </row>
    <row r="854" spans="1:10" ht="75">
      <c r="A854" s="31"/>
      <c r="B854" s="51"/>
      <c r="C854" s="17">
        <v>852</v>
      </c>
      <c r="D854" s="13" t="s">
        <v>1255</v>
      </c>
      <c r="E854" s="216"/>
      <c r="F854" s="310" t="s">
        <v>2521</v>
      </c>
      <c r="G854" s="25" t="s">
        <v>1833</v>
      </c>
      <c r="H854" s="49"/>
      <c r="I854" s="49"/>
    </row>
    <row r="855" spans="1:10" ht="75">
      <c r="A855" s="31"/>
      <c r="B855" s="51"/>
      <c r="C855" s="17">
        <v>853</v>
      </c>
      <c r="D855" s="13" t="s">
        <v>1256</v>
      </c>
      <c r="E855" s="216"/>
      <c r="F855" s="310" t="s">
        <v>2522</v>
      </c>
      <c r="G855" s="25" t="s">
        <v>1833</v>
      </c>
      <c r="H855" s="49"/>
      <c r="I855" s="49"/>
    </row>
    <row r="856" spans="1:10" ht="75">
      <c r="A856" s="31"/>
      <c r="B856" s="51"/>
      <c r="C856" s="17">
        <v>854</v>
      </c>
      <c r="D856" s="13" t="s">
        <v>1257</v>
      </c>
      <c r="E856" s="216"/>
      <c r="F856" s="310" t="s">
        <v>2523</v>
      </c>
      <c r="G856" s="25" t="s">
        <v>1833</v>
      </c>
      <c r="H856" s="49"/>
      <c r="I856" s="49"/>
    </row>
    <row r="857" spans="1:10" ht="75">
      <c r="A857" s="31"/>
      <c r="B857" s="51"/>
      <c r="C857" s="17">
        <v>855</v>
      </c>
      <c r="D857" s="13" t="s">
        <v>1258</v>
      </c>
      <c r="E857" s="216"/>
      <c r="F857" s="310" t="s">
        <v>2524</v>
      </c>
      <c r="G857" s="25" t="s">
        <v>1833</v>
      </c>
      <c r="H857" s="49"/>
      <c r="I857" s="49"/>
    </row>
    <row r="858" spans="1:10" ht="75">
      <c r="A858" s="31"/>
      <c r="B858" s="51"/>
      <c r="C858" s="17">
        <v>856</v>
      </c>
      <c r="D858" s="13" t="s">
        <v>1259</v>
      </c>
      <c r="E858" s="216"/>
      <c r="F858" s="310" t="s">
        <v>2525</v>
      </c>
      <c r="G858" s="25" t="s">
        <v>1833</v>
      </c>
      <c r="H858" s="49"/>
      <c r="I858" s="49"/>
    </row>
    <row r="859" spans="1:10" ht="75">
      <c r="A859" s="31"/>
      <c r="B859" s="51"/>
      <c r="C859" s="17">
        <v>857</v>
      </c>
      <c r="D859" s="13" t="s">
        <v>1260</v>
      </c>
      <c r="E859" s="216"/>
      <c r="F859" s="310" t="s">
        <v>2526</v>
      </c>
      <c r="G859" s="25" t="s">
        <v>1833</v>
      </c>
      <c r="H859" s="49"/>
      <c r="I859" s="49"/>
    </row>
    <row r="860" spans="1:10" ht="75">
      <c r="A860" s="31"/>
      <c r="B860" s="51"/>
      <c r="C860" s="17">
        <v>858</v>
      </c>
      <c r="D860" s="13" t="s">
        <v>1261</v>
      </c>
      <c r="E860" s="216"/>
      <c r="F860" s="310" t="s">
        <v>2527</v>
      </c>
      <c r="G860" s="25" t="s">
        <v>1833</v>
      </c>
      <c r="H860" s="49"/>
      <c r="I860" s="49"/>
    </row>
    <row r="861" spans="1:10" ht="96" customHeight="1">
      <c r="A861" s="31"/>
      <c r="B861" s="51"/>
      <c r="C861" s="17">
        <v>859</v>
      </c>
      <c r="D861" s="13" t="s">
        <v>1264</v>
      </c>
      <c r="E861" s="216" t="s">
        <v>108</v>
      </c>
      <c r="F861" s="259" t="s">
        <v>1893</v>
      </c>
      <c r="G861" s="25" t="s">
        <v>1833</v>
      </c>
      <c r="H861" s="49"/>
      <c r="I861" s="49"/>
    </row>
    <row r="862" spans="1:10" ht="90">
      <c r="A862" s="31"/>
      <c r="B862" s="51"/>
      <c r="C862" s="17">
        <v>860</v>
      </c>
      <c r="D862" s="13" t="s">
        <v>2176</v>
      </c>
      <c r="E862" s="216"/>
      <c r="F862" s="162" t="s">
        <v>2177</v>
      </c>
      <c r="G862" s="25" t="s">
        <v>2178</v>
      </c>
      <c r="H862" s="49"/>
      <c r="I862" s="49"/>
    </row>
    <row r="863" spans="1:10" ht="75">
      <c r="A863" s="31"/>
      <c r="B863" s="51"/>
      <c r="C863" s="17">
        <v>861</v>
      </c>
      <c r="D863" s="13" t="s">
        <v>1942</v>
      </c>
      <c r="E863" s="216"/>
      <c r="F863" s="162" t="s">
        <v>1895</v>
      </c>
      <c r="G863" s="25"/>
      <c r="H863" s="49"/>
      <c r="I863" s="49"/>
    </row>
    <row r="864" spans="1:10" ht="45">
      <c r="A864" s="31"/>
      <c r="B864" s="51"/>
      <c r="C864" s="17">
        <v>862</v>
      </c>
      <c r="D864" s="13" t="s">
        <v>1896</v>
      </c>
      <c r="E864" s="216"/>
      <c r="F864" s="259" t="s">
        <v>1897</v>
      </c>
      <c r="G864" s="25" t="s">
        <v>1833</v>
      </c>
      <c r="H864" s="125"/>
      <c r="I864" s="125"/>
    </row>
    <row r="865" spans="1:10" s="140" customFormat="1" ht="114" customHeight="1">
      <c r="A865" s="31"/>
      <c r="B865" s="51"/>
      <c r="C865" s="17">
        <v>863</v>
      </c>
      <c r="D865" s="13" t="s">
        <v>1898</v>
      </c>
      <c r="E865" s="216"/>
      <c r="F865" s="259" t="s">
        <v>1899</v>
      </c>
      <c r="G865" s="25" t="s">
        <v>1833</v>
      </c>
      <c r="H865" s="125"/>
      <c r="I865" s="125"/>
      <c r="J865" s="33"/>
    </row>
    <row r="866" spans="1:10" ht="60">
      <c r="A866" s="31"/>
      <c r="B866" s="51"/>
      <c r="C866" s="17">
        <v>864</v>
      </c>
      <c r="D866" s="13" t="s">
        <v>1900</v>
      </c>
      <c r="E866" s="216"/>
      <c r="F866" s="259" t="s">
        <v>1901</v>
      </c>
      <c r="G866" s="25" t="s">
        <v>1833</v>
      </c>
      <c r="H866" s="125"/>
      <c r="I866" s="125"/>
    </row>
    <row r="867" spans="1:10" ht="60">
      <c r="A867" s="31"/>
      <c r="B867" s="51"/>
      <c r="C867" s="17">
        <v>865</v>
      </c>
      <c r="D867" s="13" t="s">
        <v>1902</v>
      </c>
      <c r="E867" s="216"/>
      <c r="F867" s="259" t="s">
        <v>1903</v>
      </c>
      <c r="G867" s="25" t="s">
        <v>1833</v>
      </c>
      <c r="H867" s="125"/>
      <c r="I867" s="125"/>
    </row>
    <row r="868" spans="1:10" ht="105">
      <c r="A868" s="31"/>
      <c r="B868" s="51"/>
      <c r="C868" s="17">
        <v>866</v>
      </c>
      <c r="D868" s="13" t="s">
        <v>1904</v>
      </c>
      <c r="E868" s="216"/>
      <c r="F868" s="259" t="s">
        <v>1905</v>
      </c>
      <c r="G868" s="25" t="s">
        <v>1833</v>
      </c>
      <c r="H868" s="125"/>
      <c r="I868" s="125"/>
    </row>
    <row r="869" spans="1:10" ht="60">
      <c r="A869" s="31"/>
      <c r="B869" s="51"/>
      <c r="C869" s="17">
        <v>867</v>
      </c>
      <c r="D869" s="13" t="s">
        <v>1906</v>
      </c>
      <c r="E869" s="216"/>
      <c r="F869" s="259" t="s">
        <v>1907</v>
      </c>
      <c r="G869" s="25" t="s">
        <v>1833</v>
      </c>
      <c r="H869" s="125"/>
      <c r="I869" s="125"/>
      <c r="J869" s="7"/>
    </row>
    <row r="870" spans="1:10" ht="75">
      <c r="A870" s="31"/>
      <c r="B870" s="51"/>
      <c r="C870" s="17">
        <v>868</v>
      </c>
      <c r="D870" s="13" t="s">
        <v>1908</v>
      </c>
      <c r="E870" s="216"/>
      <c r="F870" s="259" t="s">
        <v>1909</v>
      </c>
      <c r="G870" s="25" t="s">
        <v>1833</v>
      </c>
      <c r="H870" s="125"/>
      <c r="I870" s="125"/>
    </row>
    <row r="871" spans="1:10" ht="60">
      <c r="A871" s="31"/>
      <c r="B871" s="51"/>
      <c r="C871" s="17">
        <v>869</v>
      </c>
      <c r="D871" s="13" t="s">
        <v>1910</v>
      </c>
      <c r="E871" s="216"/>
      <c r="F871" s="259" t="s">
        <v>1911</v>
      </c>
      <c r="G871" s="25" t="s">
        <v>1833</v>
      </c>
      <c r="H871" s="125"/>
      <c r="I871" s="125"/>
    </row>
    <row r="872" spans="1:10" ht="45">
      <c r="A872" s="31"/>
      <c r="B872" s="51"/>
      <c r="C872" s="17">
        <v>870</v>
      </c>
      <c r="D872" s="13" t="s">
        <v>1912</v>
      </c>
      <c r="E872" s="216"/>
      <c r="F872" s="259" t="s">
        <v>1913</v>
      </c>
      <c r="G872" s="25" t="s">
        <v>1833</v>
      </c>
      <c r="H872" s="125"/>
      <c r="I872" s="125"/>
    </row>
    <row r="873" spans="1:10" ht="105">
      <c r="A873" s="31"/>
      <c r="B873" s="51"/>
      <c r="C873" s="17">
        <v>871</v>
      </c>
      <c r="D873" s="13" t="s">
        <v>1914</v>
      </c>
      <c r="E873" s="216"/>
      <c r="F873" s="162" t="s">
        <v>1915</v>
      </c>
      <c r="G873" s="25" t="s">
        <v>1833</v>
      </c>
      <c r="H873" s="125"/>
      <c r="I873" s="125"/>
    </row>
    <row r="874" spans="1:10" ht="60">
      <c r="A874" s="31"/>
      <c r="B874" s="51"/>
      <c r="C874" s="17">
        <v>872</v>
      </c>
      <c r="D874" s="13" t="s">
        <v>1916</v>
      </c>
      <c r="E874" s="216"/>
      <c r="F874" s="162" t="s">
        <v>1917</v>
      </c>
      <c r="G874" s="25" t="s">
        <v>1833</v>
      </c>
      <c r="H874" s="125"/>
      <c r="I874" s="125"/>
    </row>
    <row r="875" spans="1:10" ht="60">
      <c r="A875" s="31"/>
      <c r="B875" s="51"/>
      <c r="C875" s="17">
        <v>873</v>
      </c>
      <c r="D875" s="13" t="s">
        <v>1918</v>
      </c>
      <c r="E875" s="216"/>
      <c r="F875" s="162" t="s">
        <v>1919</v>
      </c>
      <c r="G875" s="25" t="s">
        <v>1833</v>
      </c>
      <c r="H875" s="125"/>
      <c r="I875" s="125"/>
    </row>
    <row r="876" spans="1:10" ht="60">
      <c r="A876" s="31"/>
      <c r="B876" s="51"/>
      <c r="C876" s="17">
        <v>874</v>
      </c>
      <c r="D876" s="13" t="s">
        <v>1920</v>
      </c>
      <c r="E876" s="216"/>
      <c r="F876" s="162" t="s">
        <v>1921</v>
      </c>
      <c r="G876" s="25" t="s">
        <v>1833</v>
      </c>
      <c r="H876" s="125"/>
      <c r="I876" s="125"/>
    </row>
    <row r="877" spans="1:10" ht="105">
      <c r="A877" s="31"/>
      <c r="B877" s="51"/>
      <c r="C877" s="17">
        <v>875</v>
      </c>
      <c r="D877" s="13" t="s">
        <v>1922</v>
      </c>
      <c r="E877" s="216"/>
      <c r="F877" s="162" t="s">
        <v>1923</v>
      </c>
      <c r="G877" s="25" t="s">
        <v>1833</v>
      </c>
      <c r="H877" s="125"/>
      <c r="I877" s="125"/>
    </row>
    <row r="878" spans="1:10" ht="149.25" customHeight="1">
      <c r="A878" s="31"/>
      <c r="B878" s="51"/>
      <c r="C878" s="17">
        <v>876</v>
      </c>
      <c r="D878" s="13" t="s">
        <v>1924</v>
      </c>
      <c r="E878" s="216"/>
      <c r="F878" s="162" t="s">
        <v>1925</v>
      </c>
      <c r="G878" s="25" t="s">
        <v>1833</v>
      </c>
      <c r="H878" s="125"/>
      <c r="I878" s="125"/>
    </row>
    <row r="879" spans="1:10" ht="75">
      <c r="A879" s="31"/>
      <c r="B879" s="51"/>
      <c r="C879" s="17">
        <v>877</v>
      </c>
      <c r="D879" s="30" t="s">
        <v>1926</v>
      </c>
      <c r="E879" s="124" t="s">
        <v>1277</v>
      </c>
      <c r="F879" s="257"/>
      <c r="G879" s="25" t="s">
        <v>1833</v>
      </c>
      <c r="H879" s="128"/>
      <c r="I879" s="129"/>
      <c r="J879" s="7"/>
    </row>
    <row r="880" spans="1:10" ht="75">
      <c r="A880" s="50"/>
      <c r="B880" s="51"/>
      <c r="C880" s="17">
        <v>878</v>
      </c>
      <c r="D880" s="30" t="s">
        <v>1927</v>
      </c>
      <c r="E880" s="124" t="s">
        <v>1278</v>
      </c>
      <c r="F880" s="257"/>
      <c r="G880" s="25" t="s">
        <v>1833</v>
      </c>
      <c r="H880" s="130"/>
      <c r="I880" s="33"/>
      <c r="J880" s="7"/>
    </row>
    <row r="881" spans="1:10" ht="84" customHeight="1">
      <c r="A881" s="50"/>
      <c r="B881" s="51"/>
      <c r="C881" s="17">
        <v>879</v>
      </c>
      <c r="D881" s="30" t="s">
        <v>1941</v>
      </c>
      <c r="E881" s="222" t="s">
        <v>1286</v>
      </c>
      <c r="F881" s="257"/>
      <c r="G881" s="25" t="s">
        <v>1833</v>
      </c>
      <c r="H881" s="130"/>
      <c r="I881" s="33"/>
      <c r="J881" s="7"/>
    </row>
    <row r="882" spans="1:10" ht="85.5">
      <c r="A882" s="50"/>
      <c r="B882" s="51"/>
      <c r="C882" s="17">
        <v>880</v>
      </c>
      <c r="D882" s="59" t="s">
        <v>1294</v>
      </c>
      <c r="E882" s="124"/>
      <c r="F882" s="124" t="s">
        <v>1288</v>
      </c>
      <c r="G882" s="25" t="s">
        <v>1833</v>
      </c>
      <c r="H882" s="130"/>
      <c r="I882" s="33"/>
      <c r="J882" s="7"/>
    </row>
    <row r="883" spans="1:10" ht="57">
      <c r="A883" s="50"/>
      <c r="B883" s="51"/>
      <c r="C883" s="17">
        <v>881</v>
      </c>
      <c r="D883" s="59" t="s">
        <v>1291</v>
      </c>
      <c r="E883" s="124"/>
      <c r="F883" s="124" t="s">
        <v>1290</v>
      </c>
      <c r="G883" s="25" t="s">
        <v>1833</v>
      </c>
      <c r="H883" s="130"/>
      <c r="I883" s="33"/>
      <c r="J883" s="7"/>
    </row>
    <row r="884" spans="1:10" ht="57">
      <c r="A884" s="50"/>
      <c r="B884" s="51"/>
      <c r="C884" s="17">
        <v>882</v>
      </c>
      <c r="D884" s="59" t="s">
        <v>1292</v>
      </c>
      <c r="E884" s="124"/>
      <c r="F884" s="163" t="s">
        <v>1930</v>
      </c>
      <c r="G884" s="25" t="s">
        <v>1833</v>
      </c>
      <c r="H884" s="130"/>
      <c r="I884" s="33"/>
      <c r="J884" s="7"/>
    </row>
    <row r="885" spans="1:10" ht="85.5">
      <c r="A885" s="50"/>
      <c r="B885" s="51"/>
      <c r="C885" s="17">
        <v>883</v>
      </c>
      <c r="D885" s="59" t="s">
        <v>1293</v>
      </c>
      <c r="E885" s="124"/>
      <c r="F885" s="159" t="s">
        <v>1931</v>
      </c>
      <c r="G885" s="25" t="s">
        <v>1833</v>
      </c>
      <c r="H885" s="130"/>
      <c r="I885" s="33"/>
      <c r="J885" s="7"/>
    </row>
    <row r="886" spans="1:10" ht="57">
      <c r="A886" s="50"/>
      <c r="B886" s="51"/>
      <c r="C886" s="17">
        <v>884</v>
      </c>
      <c r="D886" s="59" t="s">
        <v>1932</v>
      </c>
      <c r="E886" s="124"/>
      <c r="F886" s="118" t="s">
        <v>1933</v>
      </c>
      <c r="G886" s="25" t="s">
        <v>1833</v>
      </c>
      <c r="H886" s="130"/>
      <c r="I886" s="33"/>
      <c r="J886" s="7"/>
    </row>
    <row r="887" spans="1:10" ht="42.75">
      <c r="A887" s="50"/>
      <c r="B887" s="51"/>
      <c r="C887" s="17">
        <v>885</v>
      </c>
      <c r="D887" s="59" t="s">
        <v>1936</v>
      </c>
      <c r="E887" s="159" t="s">
        <v>1934</v>
      </c>
      <c r="F887" s="159" t="s">
        <v>1935</v>
      </c>
      <c r="G887" s="25" t="s">
        <v>1833</v>
      </c>
      <c r="H887" s="130"/>
      <c r="I887" s="33"/>
      <c r="J887" s="7"/>
    </row>
    <row r="888" spans="1:10" ht="85.5">
      <c r="A888" s="50"/>
      <c r="B888" s="51"/>
      <c r="C888" s="17">
        <v>886</v>
      </c>
      <c r="D888" s="59" t="s">
        <v>1304</v>
      </c>
      <c r="E888" s="124"/>
      <c r="F888" s="159" t="s">
        <v>1937</v>
      </c>
      <c r="G888" s="25" t="s">
        <v>1833</v>
      </c>
      <c r="H888" s="130"/>
      <c r="I888" s="33"/>
      <c r="J888" s="7"/>
    </row>
    <row r="889" spans="1:10" ht="78.75" customHeight="1">
      <c r="A889" s="50"/>
      <c r="B889" s="51"/>
      <c r="C889" s="17">
        <v>887</v>
      </c>
      <c r="D889" s="59" t="s">
        <v>1305</v>
      </c>
      <c r="E889" s="124"/>
      <c r="F889" s="159" t="s">
        <v>1938</v>
      </c>
      <c r="G889" s="25" t="s">
        <v>1833</v>
      </c>
      <c r="H889" s="130"/>
      <c r="I889" s="33"/>
      <c r="J889" s="7"/>
    </row>
    <row r="890" spans="1:10" ht="86.25">
      <c r="A890" s="50"/>
      <c r="B890" s="51"/>
      <c r="C890" s="17">
        <v>888</v>
      </c>
      <c r="D890" s="204" t="s">
        <v>1939</v>
      </c>
      <c r="E890" s="124"/>
      <c r="F890" s="205" t="s">
        <v>1940</v>
      </c>
      <c r="G890" s="25" t="s">
        <v>1833</v>
      </c>
      <c r="H890" s="130"/>
      <c r="I890" s="33"/>
      <c r="J890" s="7"/>
    </row>
    <row r="891" spans="1:10" ht="43.5">
      <c r="A891" s="50"/>
      <c r="B891" s="51"/>
      <c r="C891" s="17">
        <v>889</v>
      </c>
      <c r="D891" s="204" t="s">
        <v>2219</v>
      </c>
      <c r="E891" s="124"/>
      <c r="F891" s="112" t="s">
        <v>2220</v>
      </c>
      <c r="G891" s="25" t="s">
        <v>2020</v>
      </c>
      <c r="H891" s="130"/>
      <c r="I891" s="33"/>
      <c r="J891" s="7"/>
    </row>
    <row r="892" spans="1:10" s="12" customFormat="1" ht="57">
      <c r="A892" s="11"/>
      <c r="B892" s="28"/>
      <c r="C892" s="17">
        <v>890</v>
      </c>
      <c r="D892" s="56" t="s">
        <v>2089</v>
      </c>
      <c r="E892" s="109"/>
      <c r="F892" s="160" t="s">
        <v>2090</v>
      </c>
      <c r="G892" s="85" t="s">
        <v>1718</v>
      </c>
      <c r="H892" s="132"/>
    </row>
    <row r="893" spans="1:10" s="12" customFormat="1" ht="57">
      <c r="A893" s="11"/>
      <c r="B893" s="28"/>
      <c r="C893" s="17">
        <v>891</v>
      </c>
      <c r="D893" s="56" t="s">
        <v>1711</v>
      </c>
      <c r="E893" s="109"/>
      <c r="F893" s="160" t="s">
        <v>1713</v>
      </c>
      <c r="G893" s="85" t="s">
        <v>1718</v>
      </c>
      <c r="H893" s="132"/>
    </row>
    <row r="894" spans="1:10" s="12" customFormat="1" ht="57">
      <c r="A894" s="11"/>
      <c r="B894" s="28"/>
      <c r="C894" s="17">
        <v>892</v>
      </c>
      <c r="D894" s="56" t="s">
        <v>1712</v>
      </c>
      <c r="E894" s="109"/>
      <c r="F894" s="160" t="s">
        <v>1714</v>
      </c>
      <c r="G894" s="85" t="s">
        <v>1718</v>
      </c>
      <c r="H894" s="132"/>
    </row>
    <row r="895" spans="1:10" s="12" customFormat="1" ht="71.25">
      <c r="A895" s="11"/>
      <c r="B895" s="28"/>
      <c r="C895" s="17">
        <v>893</v>
      </c>
      <c r="D895" s="56" t="s">
        <v>1716</v>
      </c>
      <c r="E895" s="109"/>
      <c r="F895" s="160" t="s">
        <v>1715</v>
      </c>
      <c r="G895" s="85" t="s">
        <v>1718</v>
      </c>
      <c r="H895" s="132"/>
    </row>
    <row r="896" spans="1:10" ht="57">
      <c r="A896" s="50"/>
      <c r="B896" s="51"/>
      <c r="C896" s="17">
        <v>894</v>
      </c>
      <c r="D896" s="59" t="s">
        <v>2091</v>
      </c>
      <c r="E896" s="112"/>
      <c r="F896" s="118" t="s">
        <v>2092</v>
      </c>
      <c r="G896" s="85" t="s">
        <v>1718</v>
      </c>
      <c r="H896" s="130"/>
      <c r="I896" s="33"/>
      <c r="J896" s="7"/>
    </row>
    <row r="897" spans="1:10" ht="60">
      <c r="A897" s="50"/>
      <c r="B897" s="51"/>
      <c r="C897" s="17">
        <v>895</v>
      </c>
      <c r="D897" s="13" t="s">
        <v>2093</v>
      </c>
      <c r="E897" s="112"/>
      <c r="F897" s="118" t="s">
        <v>2094</v>
      </c>
      <c r="G897" s="85" t="s">
        <v>1718</v>
      </c>
      <c r="H897" s="130"/>
      <c r="I897" s="33"/>
      <c r="J897" s="7"/>
    </row>
    <row r="898" spans="1:10" ht="60.75">
      <c r="A898" s="50"/>
      <c r="B898" s="51"/>
      <c r="C898" s="17">
        <v>896</v>
      </c>
      <c r="D898" s="200" t="s">
        <v>2095</v>
      </c>
      <c r="E898" s="112"/>
      <c r="F898" s="160" t="s">
        <v>2096</v>
      </c>
      <c r="G898" s="85" t="s">
        <v>1718</v>
      </c>
      <c r="H898" s="130"/>
      <c r="I898" s="33"/>
      <c r="J898" s="7"/>
    </row>
    <row r="899" spans="1:10" ht="120.75">
      <c r="A899" s="50"/>
      <c r="B899" s="51"/>
      <c r="C899" s="17">
        <v>897</v>
      </c>
      <c r="D899" s="200" t="s">
        <v>2063</v>
      </c>
      <c r="E899" s="124"/>
      <c r="F899" s="160" t="s">
        <v>601</v>
      </c>
      <c r="G899" s="85" t="s">
        <v>1765</v>
      </c>
      <c r="H899" s="130"/>
      <c r="I899" s="33"/>
      <c r="J899" s="7"/>
    </row>
    <row r="900" spans="1:10" ht="120.75">
      <c r="A900" s="50"/>
      <c r="B900" s="51"/>
      <c r="C900" s="17">
        <v>898</v>
      </c>
      <c r="D900" s="200" t="s">
        <v>2064</v>
      </c>
      <c r="E900" s="124"/>
      <c r="F900" s="160" t="s">
        <v>1763</v>
      </c>
      <c r="G900" s="85" t="s">
        <v>1765</v>
      </c>
      <c r="H900" s="130"/>
      <c r="I900" s="33"/>
      <c r="J900" s="7"/>
    </row>
    <row r="901" spans="1:10" ht="90.75">
      <c r="A901" s="50"/>
      <c r="B901" s="51"/>
      <c r="C901" s="17">
        <v>899</v>
      </c>
      <c r="D901" s="200" t="s">
        <v>2065</v>
      </c>
      <c r="E901" s="124"/>
      <c r="F901" s="160" t="s">
        <v>1764</v>
      </c>
      <c r="G901" s="85" t="s">
        <v>1765</v>
      </c>
      <c r="H901" s="130"/>
      <c r="I901" s="33"/>
      <c r="J901" s="7"/>
    </row>
    <row r="902" spans="1:10" ht="76.5">
      <c r="A902" s="50"/>
      <c r="B902" s="51"/>
      <c r="C902" s="17">
        <v>900</v>
      </c>
      <c r="D902" s="104" t="s">
        <v>354</v>
      </c>
      <c r="E902" s="21" t="s">
        <v>949</v>
      </c>
      <c r="F902" s="25" t="s">
        <v>2267</v>
      </c>
      <c r="G902" s="134" t="s">
        <v>1728</v>
      </c>
      <c r="H902" s="130"/>
      <c r="I902" s="33"/>
      <c r="J902" s="7"/>
    </row>
    <row r="903" spans="1:10" ht="63.75">
      <c r="A903" s="50"/>
      <c r="B903" s="51"/>
      <c r="C903" s="17">
        <v>901</v>
      </c>
      <c r="D903" s="105" t="s">
        <v>355</v>
      </c>
      <c r="E903" s="25" t="s">
        <v>356</v>
      </c>
      <c r="F903" s="84" t="s">
        <v>2268</v>
      </c>
      <c r="G903" s="134" t="s">
        <v>1728</v>
      </c>
      <c r="H903" s="130"/>
      <c r="I903" s="33"/>
      <c r="J903" s="7"/>
    </row>
    <row r="904" spans="1:10" ht="76.5">
      <c r="A904" s="50"/>
      <c r="B904" s="51"/>
      <c r="C904" s="17">
        <v>902</v>
      </c>
      <c r="D904" s="104" t="s">
        <v>357</v>
      </c>
      <c r="E904" s="84" t="s">
        <v>159</v>
      </c>
      <c r="F904" s="25" t="s">
        <v>2269</v>
      </c>
      <c r="G904" s="134" t="s">
        <v>1728</v>
      </c>
      <c r="H904" s="130"/>
      <c r="I904" s="33"/>
      <c r="J904" s="7"/>
    </row>
    <row r="905" spans="1:10" ht="76.5">
      <c r="A905" s="50"/>
      <c r="B905" s="51"/>
      <c r="C905" s="17">
        <v>903</v>
      </c>
      <c r="D905" s="182" t="s">
        <v>358</v>
      </c>
      <c r="E905" s="21" t="s">
        <v>359</v>
      </c>
      <c r="F905" s="21" t="s">
        <v>2270</v>
      </c>
      <c r="G905" s="134" t="s">
        <v>1728</v>
      </c>
      <c r="H905" s="130"/>
      <c r="I905" s="33"/>
      <c r="J905" s="7"/>
    </row>
    <row r="906" spans="1:10" ht="76.5">
      <c r="A906" s="50"/>
      <c r="B906" s="51"/>
      <c r="C906" s="17">
        <v>904</v>
      </c>
      <c r="D906" s="182" t="s">
        <v>1667</v>
      </c>
      <c r="E906" s="21" t="s">
        <v>360</v>
      </c>
      <c r="F906" s="21" t="s">
        <v>958</v>
      </c>
      <c r="G906" s="134" t="s">
        <v>1728</v>
      </c>
      <c r="H906" s="130"/>
      <c r="I906" s="33"/>
      <c r="J906" s="7"/>
    </row>
    <row r="907" spans="1:10" ht="76.5">
      <c r="A907" s="50"/>
      <c r="B907" s="51"/>
      <c r="C907" s="17">
        <v>905</v>
      </c>
      <c r="D907" s="104" t="s">
        <v>1668</v>
      </c>
      <c r="E907" s="25" t="s">
        <v>2085</v>
      </c>
      <c r="F907" s="25" t="s">
        <v>2271</v>
      </c>
      <c r="G907" s="134" t="s">
        <v>1728</v>
      </c>
      <c r="H907" s="130"/>
      <c r="I907" s="33"/>
      <c r="J907" s="7"/>
    </row>
    <row r="908" spans="1:10" ht="76.5">
      <c r="A908" s="50"/>
      <c r="B908" s="51"/>
      <c r="C908" s="17">
        <v>906</v>
      </c>
      <c r="D908" s="104" t="s">
        <v>1669</v>
      </c>
      <c r="E908" s="25" t="s">
        <v>2085</v>
      </c>
      <c r="F908" s="25" t="s">
        <v>2586</v>
      </c>
      <c r="G908" s="134" t="s">
        <v>1728</v>
      </c>
      <c r="H908" s="130"/>
      <c r="I908" s="33"/>
      <c r="J908" s="7"/>
    </row>
    <row r="909" spans="1:10" ht="63.75">
      <c r="A909" s="50"/>
      <c r="B909" s="51"/>
      <c r="C909" s="17">
        <v>907</v>
      </c>
      <c r="D909" s="104" t="s">
        <v>1948</v>
      </c>
      <c r="E909" s="25" t="s">
        <v>1670</v>
      </c>
      <c r="F909" s="25"/>
      <c r="G909" s="134" t="s">
        <v>1728</v>
      </c>
      <c r="H909" s="130"/>
      <c r="I909" s="33"/>
      <c r="J909" s="7"/>
    </row>
    <row r="910" spans="1:10" ht="76.5">
      <c r="A910" s="50"/>
      <c r="B910" s="51"/>
      <c r="C910" s="17">
        <v>908</v>
      </c>
      <c r="D910" s="104" t="s">
        <v>1671</v>
      </c>
      <c r="E910" s="25" t="s">
        <v>2086</v>
      </c>
      <c r="F910" s="301">
        <v>1713093139</v>
      </c>
      <c r="G910" s="134" t="s">
        <v>1728</v>
      </c>
      <c r="H910" s="130"/>
      <c r="I910" s="33"/>
      <c r="J910" s="7"/>
    </row>
    <row r="911" spans="1:10" ht="76.5">
      <c r="A911" s="50"/>
      <c r="B911" s="51"/>
      <c r="C911" s="17">
        <v>909</v>
      </c>
      <c r="D911" s="104" t="s">
        <v>1672</v>
      </c>
      <c r="E911" s="25" t="s">
        <v>361</v>
      </c>
      <c r="F911" s="25" t="s">
        <v>361</v>
      </c>
      <c r="G911" s="134" t="s">
        <v>1728</v>
      </c>
      <c r="H911" s="130"/>
      <c r="I911" s="33"/>
      <c r="J911" s="7"/>
    </row>
    <row r="912" spans="1:10" ht="76.5">
      <c r="A912" s="50"/>
      <c r="B912" s="51"/>
      <c r="C912" s="17">
        <v>910</v>
      </c>
      <c r="D912" s="104" t="s">
        <v>362</v>
      </c>
      <c r="E912" s="25" t="s">
        <v>363</v>
      </c>
      <c r="F912" s="25" t="s">
        <v>363</v>
      </c>
      <c r="G912" s="134" t="s">
        <v>1728</v>
      </c>
      <c r="H912" s="130"/>
      <c r="I912" s="33"/>
      <c r="J912" s="7"/>
    </row>
    <row r="913" spans="1:10" ht="76.5">
      <c r="A913" s="50"/>
      <c r="B913" s="51"/>
      <c r="C913" s="17">
        <v>911</v>
      </c>
      <c r="D913" s="104" t="s">
        <v>1023</v>
      </c>
      <c r="E913" s="25" t="s">
        <v>364</v>
      </c>
      <c r="F913" s="25" t="s">
        <v>364</v>
      </c>
      <c r="G913" s="134" t="s">
        <v>1728</v>
      </c>
      <c r="H913" s="130"/>
      <c r="I913" s="33"/>
      <c r="J913" s="7"/>
    </row>
    <row r="914" spans="1:10" ht="89.25">
      <c r="A914" s="50"/>
      <c r="B914" s="51"/>
      <c r="C914" s="17">
        <v>912</v>
      </c>
      <c r="D914" s="104" t="s">
        <v>1673</v>
      </c>
      <c r="E914" s="25" t="s">
        <v>365</v>
      </c>
      <c r="F914" s="25" t="s">
        <v>2272</v>
      </c>
      <c r="G914" s="134" t="s">
        <v>1728</v>
      </c>
      <c r="H914" s="130"/>
      <c r="I914" s="33"/>
      <c r="J914" s="7"/>
    </row>
    <row r="915" spans="1:10" ht="89.25">
      <c r="A915" s="50"/>
      <c r="B915" s="51"/>
      <c r="C915" s="17">
        <v>913</v>
      </c>
      <c r="D915" s="104" t="s">
        <v>1042</v>
      </c>
      <c r="E915" s="25" t="s">
        <v>366</v>
      </c>
      <c r="F915" s="25" t="s">
        <v>2273</v>
      </c>
      <c r="G915" s="134" t="s">
        <v>1728</v>
      </c>
      <c r="H915" s="130"/>
      <c r="I915" s="33"/>
      <c r="J915" s="7"/>
    </row>
    <row r="916" spans="1:10" ht="63.75">
      <c r="A916" s="50"/>
      <c r="B916" s="51"/>
      <c r="C916" s="17">
        <v>914</v>
      </c>
      <c r="D916" s="104" t="s">
        <v>367</v>
      </c>
      <c r="E916" s="25" t="s">
        <v>368</v>
      </c>
      <c r="F916" s="25" t="s">
        <v>369</v>
      </c>
      <c r="G916" s="134" t="s">
        <v>1728</v>
      </c>
      <c r="H916" s="130"/>
      <c r="I916" s="33"/>
      <c r="J916" s="7"/>
    </row>
    <row r="917" spans="1:10" ht="63.75">
      <c r="A917" s="50"/>
      <c r="B917" s="51"/>
      <c r="C917" s="17">
        <v>915</v>
      </c>
      <c r="D917" s="104" t="s">
        <v>1024</v>
      </c>
      <c r="E917" s="25" t="s">
        <v>370</v>
      </c>
      <c r="F917" s="25" t="s">
        <v>2274</v>
      </c>
      <c r="G917" s="134" t="s">
        <v>1728</v>
      </c>
      <c r="H917" s="130"/>
      <c r="I917" s="33"/>
      <c r="J917" s="7"/>
    </row>
    <row r="918" spans="1:10" ht="63.75">
      <c r="A918" s="50"/>
      <c r="B918" s="51"/>
      <c r="C918" s="17">
        <v>916</v>
      </c>
      <c r="D918" s="104" t="s">
        <v>371</v>
      </c>
      <c r="E918" s="25" t="s">
        <v>370</v>
      </c>
      <c r="F918" s="25" t="s">
        <v>2275</v>
      </c>
      <c r="G918" s="134" t="s">
        <v>1728</v>
      </c>
      <c r="H918" s="130"/>
      <c r="I918" s="33"/>
      <c r="J918" s="7"/>
    </row>
    <row r="919" spans="1:10" ht="76.5">
      <c r="A919" s="50"/>
      <c r="B919" s="51"/>
      <c r="C919" s="17">
        <v>917</v>
      </c>
      <c r="D919" s="104" t="s">
        <v>372</v>
      </c>
      <c r="E919" s="25" t="s">
        <v>373</v>
      </c>
      <c r="F919" s="25" t="s">
        <v>2587</v>
      </c>
      <c r="G919" s="134" t="s">
        <v>1728</v>
      </c>
      <c r="H919" s="130"/>
      <c r="I919" s="33"/>
      <c r="J919" s="7"/>
    </row>
    <row r="920" spans="1:10" ht="114.75">
      <c r="A920" s="50"/>
      <c r="B920" s="51"/>
      <c r="C920" s="17">
        <v>918</v>
      </c>
      <c r="D920" s="104" t="s">
        <v>374</v>
      </c>
      <c r="E920" s="25" t="s">
        <v>375</v>
      </c>
      <c r="F920" s="25" t="s">
        <v>2276</v>
      </c>
      <c r="G920" s="134" t="s">
        <v>1728</v>
      </c>
      <c r="H920" s="130"/>
      <c r="I920" s="33"/>
      <c r="J920" s="7"/>
    </row>
    <row r="921" spans="1:10" ht="63.75">
      <c r="A921" s="50"/>
      <c r="B921" s="51"/>
      <c r="C921" s="17">
        <v>919</v>
      </c>
      <c r="D921" s="104" t="s">
        <v>1674</v>
      </c>
      <c r="E921" s="25" t="s">
        <v>376</v>
      </c>
      <c r="F921" s="25" t="s">
        <v>2277</v>
      </c>
      <c r="G921" s="134" t="s">
        <v>1728</v>
      </c>
      <c r="H921" s="130"/>
      <c r="I921" s="33"/>
      <c r="J921" s="7"/>
    </row>
    <row r="922" spans="1:10" ht="63.75">
      <c r="A922" s="50"/>
      <c r="B922" s="51"/>
      <c r="C922" s="17">
        <v>920</v>
      </c>
      <c r="D922" s="104" t="s">
        <v>377</v>
      </c>
      <c r="E922" s="25" t="s">
        <v>376</v>
      </c>
      <c r="F922" s="25" t="s">
        <v>378</v>
      </c>
      <c r="G922" s="134" t="s">
        <v>1728</v>
      </c>
      <c r="H922" s="130"/>
      <c r="I922" s="33"/>
      <c r="J922" s="7"/>
    </row>
    <row r="923" spans="1:10" ht="51">
      <c r="A923" s="50"/>
      <c r="B923" s="51"/>
      <c r="C923" s="17">
        <v>921</v>
      </c>
      <c r="D923" s="104" t="s">
        <v>1675</v>
      </c>
      <c r="E923" s="25" t="s">
        <v>1676</v>
      </c>
      <c r="F923" s="302" t="s">
        <v>379</v>
      </c>
      <c r="G923" s="134" t="s">
        <v>1728</v>
      </c>
      <c r="H923" s="130"/>
      <c r="I923" s="33"/>
      <c r="J923" s="7"/>
    </row>
    <row r="924" spans="1:10" ht="76.5">
      <c r="A924" s="50"/>
      <c r="B924" s="51"/>
      <c r="C924" s="17">
        <v>922</v>
      </c>
      <c r="D924" s="104" t="s">
        <v>1949</v>
      </c>
      <c r="E924" s="25" t="s">
        <v>376</v>
      </c>
      <c r="F924" s="25" t="s">
        <v>2278</v>
      </c>
      <c r="G924" s="134" t="s">
        <v>1728</v>
      </c>
      <c r="H924" s="130"/>
      <c r="I924" s="33"/>
      <c r="J924" s="7"/>
    </row>
    <row r="925" spans="1:10" ht="76.5">
      <c r="A925" s="50"/>
      <c r="B925" s="51"/>
      <c r="C925" s="17">
        <v>923</v>
      </c>
      <c r="D925" s="104" t="s">
        <v>380</v>
      </c>
      <c r="E925" s="25" t="s">
        <v>376</v>
      </c>
      <c r="F925" s="25" t="s">
        <v>2279</v>
      </c>
      <c r="G925" s="134" t="s">
        <v>1728</v>
      </c>
      <c r="H925" s="130"/>
      <c r="I925" s="33"/>
      <c r="J925" s="7"/>
    </row>
    <row r="926" spans="1:10" ht="63.75">
      <c r="A926" s="50"/>
      <c r="B926" s="51"/>
      <c r="C926" s="17">
        <v>924</v>
      </c>
      <c r="D926" s="104" t="s">
        <v>381</v>
      </c>
      <c r="E926" s="25"/>
      <c r="F926" s="25" t="s">
        <v>2280</v>
      </c>
      <c r="G926" s="134" t="s">
        <v>1728</v>
      </c>
      <c r="H926" s="130"/>
      <c r="I926" s="33"/>
      <c r="J926" s="7"/>
    </row>
    <row r="927" spans="1:10" ht="76.5">
      <c r="A927" s="50"/>
      <c r="B927" s="51"/>
      <c r="C927" s="17">
        <v>925</v>
      </c>
      <c r="D927" s="104" t="s">
        <v>1677</v>
      </c>
      <c r="E927" s="25" t="s">
        <v>382</v>
      </c>
      <c r="F927" s="25" t="s">
        <v>2281</v>
      </c>
      <c r="G927" s="134" t="s">
        <v>1728</v>
      </c>
      <c r="H927" s="130"/>
      <c r="I927" s="33"/>
      <c r="J927" s="7"/>
    </row>
    <row r="928" spans="1:10" ht="51">
      <c r="A928" s="50"/>
      <c r="B928" s="51"/>
      <c r="C928" s="17">
        <v>926</v>
      </c>
      <c r="D928" s="104" t="s">
        <v>1025</v>
      </c>
      <c r="E928" s="25" t="s">
        <v>383</v>
      </c>
      <c r="F928" s="25" t="s">
        <v>2282</v>
      </c>
      <c r="G928" s="134" t="s">
        <v>1728</v>
      </c>
      <c r="H928" s="130"/>
      <c r="I928" s="33"/>
      <c r="J928" s="7"/>
    </row>
    <row r="929" spans="1:10" ht="51">
      <c r="A929" s="50"/>
      <c r="B929" s="51"/>
      <c r="C929" s="17">
        <v>927</v>
      </c>
      <c r="D929" s="104" t="s">
        <v>1026</v>
      </c>
      <c r="E929" s="25" t="s">
        <v>384</v>
      </c>
      <c r="F929" s="25" t="s">
        <v>2283</v>
      </c>
      <c r="G929" s="134" t="s">
        <v>1728</v>
      </c>
      <c r="H929" s="130"/>
      <c r="I929" s="33"/>
      <c r="J929" s="7"/>
    </row>
    <row r="930" spans="1:10" ht="89.25">
      <c r="A930" s="50"/>
      <c r="B930" s="51"/>
      <c r="C930" s="17">
        <v>928</v>
      </c>
      <c r="D930" s="104" t="s">
        <v>1678</v>
      </c>
      <c r="E930" s="25" t="s">
        <v>1679</v>
      </c>
      <c r="F930" s="25" t="s">
        <v>2284</v>
      </c>
      <c r="G930" s="134" t="s">
        <v>1728</v>
      </c>
      <c r="H930" s="130"/>
      <c r="I930" s="33"/>
      <c r="J930" s="7"/>
    </row>
    <row r="931" spans="1:10" ht="76.5">
      <c r="A931" s="50"/>
      <c r="B931" s="51"/>
      <c r="C931" s="17">
        <v>929</v>
      </c>
      <c r="D931" s="104" t="s">
        <v>1680</v>
      </c>
      <c r="E931" s="25" t="s">
        <v>385</v>
      </c>
      <c r="F931" s="25" t="s">
        <v>2285</v>
      </c>
      <c r="G931" s="134" t="s">
        <v>1728</v>
      </c>
      <c r="H931" s="130"/>
      <c r="I931" s="33"/>
      <c r="J931" s="7"/>
    </row>
    <row r="932" spans="1:10" ht="76.5">
      <c r="A932" s="50"/>
      <c r="B932" s="51"/>
      <c r="C932" s="17">
        <v>930</v>
      </c>
      <c r="D932" s="104" t="s">
        <v>1681</v>
      </c>
      <c r="E932" s="25" t="s">
        <v>386</v>
      </c>
      <c r="F932" s="25" t="s">
        <v>2286</v>
      </c>
      <c r="G932" s="134" t="s">
        <v>1728</v>
      </c>
      <c r="H932" s="130"/>
      <c r="I932" s="33"/>
      <c r="J932" s="7"/>
    </row>
    <row r="933" spans="1:10" ht="89.25">
      <c r="A933" s="50"/>
      <c r="B933" s="51"/>
      <c r="C933" s="17">
        <v>931</v>
      </c>
      <c r="D933" s="104" t="s">
        <v>1950</v>
      </c>
      <c r="E933" s="25" t="s">
        <v>387</v>
      </c>
      <c r="F933" s="25" t="s">
        <v>2588</v>
      </c>
      <c r="G933" s="134" t="s">
        <v>1728</v>
      </c>
      <c r="H933" s="130"/>
      <c r="I933" s="33"/>
      <c r="J933" s="7"/>
    </row>
    <row r="934" spans="1:10" ht="89.25">
      <c r="A934" s="50"/>
      <c r="B934" s="51"/>
      <c r="C934" s="17">
        <v>932</v>
      </c>
      <c r="D934" s="104" t="s">
        <v>388</v>
      </c>
      <c r="E934" s="25" t="s">
        <v>389</v>
      </c>
      <c r="F934" s="25" t="s">
        <v>2287</v>
      </c>
      <c r="G934" s="134" t="s">
        <v>1728</v>
      </c>
      <c r="H934" s="130"/>
      <c r="I934" s="33"/>
      <c r="J934" s="7"/>
    </row>
    <row r="935" spans="1:10" ht="63.75">
      <c r="A935" s="50"/>
      <c r="B935" s="51"/>
      <c r="C935" s="17">
        <v>933</v>
      </c>
      <c r="D935" s="104" t="s">
        <v>1105</v>
      </c>
      <c r="E935" s="25" t="s">
        <v>390</v>
      </c>
      <c r="F935" s="25" t="s">
        <v>2288</v>
      </c>
      <c r="G935" s="134" t="s">
        <v>1728</v>
      </c>
      <c r="H935" s="130"/>
      <c r="I935" s="33"/>
      <c r="J935" s="7"/>
    </row>
    <row r="936" spans="1:10" ht="63.75">
      <c r="A936" s="50"/>
      <c r="B936" s="51"/>
      <c r="C936" s="17">
        <v>934</v>
      </c>
      <c r="D936" s="104" t="s">
        <v>1682</v>
      </c>
      <c r="E936" s="25" t="s">
        <v>391</v>
      </c>
      <c r="F936" s="25" t="s">
        <v>2289</v>
      </c>
      <c r="G936" s="134" t="s">
        <v>1728</v>
      </c>
      <c r="H936" s="130"/>
      <c r="I936" s="33"/>
      <c r="J936" s="7"/>
    </row>
    <row r="937" spans="1:10" ht="76.5">
      <c r="A937" s="50"/>
      <c r="B937" s="51"/>
      <c r="C937" s="17">
        <v>935</v>
      </c>
      <c r="D937" s="104" t="s">
        <v>1030</v>
      </c>
      <c r="E937" s="25" t="s">
        <v>392</v>
      </c>
      <c r="F937" s="25" t="s">
        <v>2290</v>
      </c>
      <c r="G937" s="134" t="s">
        <v>1728</v>
      </c>
      <c r="H937" s="130"/>
      <c r="I937" s="33"/>
      <c r="J937" s="7"/>
    </row>
    <row r="938" spans="1:10" ht="89.25">
      <c r="A938" s="50"/>
      <c r="B938" s="51"/>
      <c r="C938" s="17">
        <v>936</v>
      </c>
      <c r="D938" s="104" t="s">
        <v>393</v>
      </c>
      <c r="E938" s="25" t="s">
        <v>394</v>
      </c>
      <c r="F938" s="25" t="s">
        <v>2291</v>
      </c>
      <c r="G938" s="134" t="s">
        <v>1728</v>
      </c>
      <c r="H938" s="130"/>
      <c r="I938" s="33"/>
      <c r="J938" s="7"/>
    </row>
    <row r="939" spans="1:10" ht="89.25">
      <c r="A939" s="50"/>
      <c r="B939" s="51"/>
      <c r="C939" s="17">
        <v>937</v>
      </c>
      <c r="D939" s="104" t="s">
        <v>1683</v>
      </c>
      <c r="E939" s="25" t="s">
        <v>395</v>
      </c>
      <c r="F939" s="25" t="s">
        <v>2292</v>
      </c>
      <c r="G939" s="134" t="s">
        <v>1728</v>
      </c>
      <c r="H939" s="130"/>
      <c r="I939" s="33"/>
      <c r="J939" s="7"/>
    </row>
    <row r="940" spans="1:10" ht="76.5">
      <c r="A940" s="50"/>
      <c r="B940" s="51"/>
      <c r="C940" s="17">
        <v>938</v>
      </c>
      <c r="D940" s="104" t="s">
        <v>1104</v>
      </c>
      <c r="E940" s="25" t="s">
        <v>396</v>
      </c>
      <c r="F940" s="25" t="s">
        <v>2293</v>
      </c>
      <c r="G940" s="134" t="s">
        <v>1728</v>
      </c>
      <c r="H940" s="130"/>
      <c r="I940" s="33"/>
      <c r="J940" s="7"/>
    </row>
    <row r="941" spans="1:10" ht="89.25">
      <c r="A941" s="50"/>
      <c r="B941" s="51"/>
      <c r="C941" s="17">
        <v>939</v>
      </c>
      <c r="D941" s="104" t="s">
        <v>1027</v>
      </c>
      <c r="E941" s="25" t="s">
        <v>397</v>
      </c>
      <c r="F941" s="25" t="s">
        <v>2294</v>
      </c>
      <c r="G941" s="134" t="s">
        <v>1728</v>
      </c>
      <c r="H941" s="130"/>
      <c r="I941" s="33"/>
      <c r="J941" s="7"/>
    </row>
    <row r="942" spans="1:10" ht="76.5">
      <c r="A942" s="50"/>
      <c r="B942" s="51"/>
      <c r="C942" s="17">
        <v>940</v>
      </c>
      <c r="D942" s="104" t="s">
        <v>1103</v>
      </c>
      <c r="E942" s="25" t="s">
        <v>398</v>
      </c>
      <c r="F942" s="25" t="s">
        <v>2295</v>
      </c>
      <c r="G942" s="134" t="s">
        <v>1728</v>
      </c>
      <c r="H942" s="130"/>
      <c r="I942" s="33"/>
      <c r="J942" s="7"/>
    </row>
    <row r="943" spans="1:10" ht="63.75">
      <c r="A943" s="50"/>
      <c r="B943" s="51"/>
      <c r="C943" s="17">
        <v>941</v>
      </c>
      <c r="D943" s="104" t="s">
        <v>1684</v>
      </c>
      <c r="E943" s="25" t="s">
        <v>399</v>
      </c>
      <c r="F943" s="25" t="s">
        <v>2296</v>
      </c>
      <c r="G943" s="134" t="s">
        <v>1728</v>
      </c>
      <c r="H943" s="130"/>
      <c r="I943" s="33"/>
      <c r="J943" s="7"/>
    </row>
    <row r="944" spans="1:10" ht="63.75">
      <c r="A944" s="50"/>
      <c r="B944" s="51"/>
      <c r="C944" s="17">
        <v>942</v>
      </c>
      <c r="D944" s="104" t="s">
        <v>1685</v>
      </c>
      <c r="E944" s="25" t="s">
        <v>400</v>
      </c>
      <c r="F944" s="25" t="s">
        <v>2297</v>
      </c>
      <c r="G944" s="134" t="s">
        <v>1728</v>
      </c>
      <c r="H944" s="130"/>
      <c r="I944" s="33"/>
      <c r="J944" s="7"/>
    </row>
    <row r="945" spans="1:10" ht="76.5">
      <c r="A945" s="50"/>
      <c r="B945" s="51"/>
      <c r="C945" s="17">
        <v>943</v>
      </c>
      <c r="D945" s="104" t="s">
        <v>401</v>
      </c>
      <c r="E945" s="25" t="s">
        <v>402</v>
      </c>
      <c r="F945" s="25" t="s">
        <v>2298</v>
      </c>
      <c r="G945" s="134" t="s">
        <v>1728</v>
      </c>
      <c r="H945" s="130"/>
      <c r="I945" s="33"/>
      <c r="J945" s="7"/>
    </row>
    <row r="946" spans="1:10" ht="76.5">
      <c r="A946" s="50"/>
      <c r="B946" s="51"/>
      <c r="C946" s="17">
        <v>944</v>
      </c>
      <c r="D946" s="104" t="s">
        <v>1686</v>
      </c>
      <c r="E946" s="25" t="s">
        <v>403</v>
      </c>
      <c r="F946" s="25" t="s">
        <v>2299</v>
      </c>
      <c r="G946" s="134" t="s">
        <v>1728</v>
      </c>
      <c r="H946" s="130"/>
      <c r="I946" s="33"/>
      <c r="J946" s="7"/>
    </row>
    <row r="947" spans="1:10" ht="89.25">
      <c r="A947" s="50"/>
      <c r="B947" s="51"/>
      <c r="C947" s="17">
        <v>945</v>
      </c>
      <c r="D947" s="104" t="s">
        <v>1687</v>
      </c>
      <c r="E947" s="25" t="s">
        <v>1688</v>
      </c>
      <c r="F947" s="25" t="s">
        <v>2300</v>
      </c>
      <c r="G947" s="134" t="s">
        <v>1728</v>
      </c>
      <c r="H947" s="130"/>
      <c r="I947" s="33"/>
      <c r="J947" s="7"/>
    </row>
    <row r="948" spans="1:10" ht="76.5">
      <c r="A948" s="50"/>
      <c r="B948" s="51"/>
      <c r="C948" s="17">
        <v>946</v>
      </c>
      <c r="D948" s="104" t="s">
        <v>1689</v>
      </c>
      <c r="E948" s="25" t="s">
        <v>404</v>
      </c>
      <c r="F948" s="25" t="s">
        <v>2301</v>
      </c>
      <c r="G948" s="134" t="s">
        <v>1728</v>
      </c>
      <c r="H948" s="130"/>
      <c r="I948" s="33"/>
      <c r="J948" s="7"/>
    </row>
    <row r="949" spans="1:10" ht="76.5">
      <c r="A949" s="50"/>
      <c r="B949" s="51"/>
      <c r="C949" s="17">
        <v>947</v>
      </c>
      <c r="D949" s="104" t="s">
        <v>1690</v>
      </c>
      <c r="E949" s="25"/>
      <c r="F949" s="25" t="s">
        <v>1691</v>
      </c>
      <c r="G949" s="134" t="s">
        <v>1728</v>
      </c>
      <c r="H949" s="130"/>
      <c r="I949" s="33"/>
      <c r="J949" s="7"/>
    </row>
    <row r="950" spans="1:10" ht="76.5">
      <c r="A950" s="50"/>
      <c r="B950" s="51"/>
      <c r="C950" s="17">
        <v>948</v>
      </c>
      <c r="D950" s="104" t="s">
        <v>405</v>
      </c>
      <c r="E950" s="25" t="s">
        <v>406</v>
      </c>
      <c r="F950" s="25" t="s">
        <v>2302</v>
      </c>
      <c r="G950" s="134" t="s">
        <v>1728</v>
      </c>
      <c r="H950" s="130"/>
      <c r="I950" s="33"/>
      <c r="J950" s="7"/>
    </row>
    <row r="951" spans="1:10" ht="102">
      <c r="A951" s="50"/>
      <c r="B951" s="51"/>
      <c r="C951" s="17">
        <v>949</v>
      </c>
      <c r="D951" s="104" t="s">
        <v>407</v>
      </c>
      <c r="E951" s="25" t="s">
        <v>408</v>
      </c>
      <c r="F951" s="25" t="s">
        <v>2303</v>
      </c>
      <c r="G951" s="134" t="s">
        <v>1728</v>
      </c>
      <c r="H951" s="130"/>
      <c r="I951" s="33"/>
      <c r="J951" s="7"/>
    </row>
    <row r="952" spans="1:10" ht="76.5">
      <c r="A952" s="50"/>
      <c r="B952" s="51"/>
      <c r="C952" s="17">
        <v>950</v>
      </c>
      <c r="D952" s="104" t="s">
        <v>1692</v>
      </c>
      <c r="E952" s="25" t="s">
        <v>287</v>
      </c>
      <c r="F952" s="25" t="s">
        <v>2304</v>
      </c>
      <c r="G952" s="134" t="s">
        <v>1728</v>
      </c>
      <c r="H952" s="130"/>
      <c r="I952" s="33"/>
      <c r="J952" s="7"/>
    </row>
    <row r="953" spans="1:10" ht="63.75">
      <c r="A953" s="50"/>
      <c r="B953" s="51"/>
      <c r="C953" s="17">
        <v>951</v>
      </c>
      <c r="D953" s="104" t="s">
        <v>1693</v>
      </c>
      <c r="E953" s="25" t="s">
        <v>409</v>
      </c>
      <c r="F953" s="25" t="s">
        <v>2305</v>
      </c>
      <c r="G953" s="134" t="s">
        <v>1728</v>
      </c>
      <c r="H953" s="130"/>
      <c r="I953" s="33"/>
      <c r="J953" s="7"/>
    </row>
    <row r="954" spans="1:10" ht="63.75">
      <c r="A954" s="50"/>
      <c r="B954" s="51"/>
      <c r="C954" s="17">
        <v>952</v>
      </c>
      <c r="D954" s="104" t="s">
        <v>1201</v>
      </c>
      <c r="E954" s="25" t="s">
        <v>411</v>
      </c>
      <c r="F954" s="25" t="s">
        <v>2306</v>
      </c>
      <c r="G954" s="134" t="s">
        <v>1728</v>
      </c>
      <c r="H954" s="130"/>
      <c r="I954" s="33"/>
      <c r="J954" s="7"/>
    </row>
    <row r="955" spans="1:10" ht="89.25">
      <c r="A955" s="50"/>
      <c r="B955" s="51"/>
      <c r="C955" s="17">
        <v>953</v>
      </c>
      <c r="D955" s="104" t="s">
        <v>1951</v>
      </c>
      <c r="E955" s="25" t="s">
        <v>410</v>
      </c>
      <c r="F955" s="25" t="s">
        <v>2307</v>
      </c>
      <c r="G955" s="134" t="s">
        <v>1728</v>
      </c>
      <c r="H955" s="130"/>
      <c r="I955" s="33"/>
      <c r="J955" s="7"/>
    </row>
    <row r="956" spans="1:10" ht="76.5">
      <c r="A956" s="50"/>
      <c r="B956" s="51"/>
      <c r="C956" s="17">
        <v>954</v>
      </c>
      <c r="D956" s="104" t="s">
        <v>1200</v>
      </c>
      <c r="E956" s="25" t="s">
        <v>412</v>
      </c>
      <c r="F956" s="25" t="s">
        <v>2308</v>
      </c>
      <c r="G956" s="134" t="s">
        <v>1728</v>
      </c>
      <c r="H956" s="130"/>
      <c r="I956" s="33"/>
      <c r="J956" s="7"/>
    </row>
    <row r="957" spans="1:10" ht="63.75">
      <c r="A957" s="50"/>
      <c r="B957" s="51"/>
      <c r="C957" s="17">
        <v>955</v>
      </c>
      <c r="D957" s="104" t="s">
        <v>1199</v>
      </c>
      <c r="E957" s="25" t="s">
        <v>413</v>
      </c>
      <c r="F957" s="25" t="s">
        <v>2309</v>
      </c>
      <c r="G957" s="134" t="s">
        <v>1728</v>
      </c>
      <c r="H957" s="130"/>
      <c r="I957" s="33"/>
      <c r="J957" s="7"/>
    </row>
    <row r="958" spans="1:10" ht="76.5">
      <c r="A958" s="50"/>
      <c r="B958" s="51"/>
      <c r="C958" s="17">
        <v>956</v>
      </c>
      <c r="D958" s="104" t="s">
        <v>1694</v>
      </c>
      <c r="E958" s="25" t="s">
        <v>414</v>
      </c>
      <c r="F958" s="25" t="s">
        <v>2310</v>
      </c>
      <c r="G958" s="134" t="s">
        <v>1728</v>
      </c>
      <c r="H958" s="130"/>
      <c r="I958" s="33"/>
      <c r="J958" s="7"/>
    </row>
    <row r="959" spans="1:10" ht="76.5">
      <c r="A959" s="50"/>
      <c r="B959" s="51"/>
      <c r="C959" s="17">
        <v>957</v>
      </c>
      <c r="D959" s="104" t="s">
        <v>1198</v>
      </c>
      <c r="E959" s="25" t="s">
        <v>153</v>
      </c>
      <c r="F959" s="25" t="s">
        <v>2311</v>
      </c>
      <c r="G959" s="134" t="s">
        <v>1728</v>
      </c>
      <c r="H959" s="130"/>
      <c r="I959" s="33"/>
      <c r="J959" s="7"/>
    </row>
    <row r="960" spans="1:10" ht="51">
      <c r="A960" s="50"/>
      <c r="B960" s="51"/>
      <c r="C960" s="17">
        <v>958</v>
      </c>
      <c r="D960" s="104" t="s">
        <v>1695</v>
      </c>
      <c r="E960" s="25" t="s">
        <v>1696</v>
      </c>
      <c r="F960" s="25" t="s">
        <v>2312</v>
      </c>
      <c r="G960" s="134" t="s">
        <v>1728</v>
      </c>
      <c r="H960" s="130"/>
      <c r="I960" s="33"/>
      <c r="J960" s="7"/>
    </row>
    <row r="961" spans="1:10" ht="63.75">
      <c r="A961" s="50"/>
      <c r="B961" s="51"/>
      <c r="C961" s="17">
        <v>959</v>
      </c>
      <c r="D961" s="104" t="s">
        <v>1697</v>
      </c>
      <c r="E961" s="25" t="s">
        <v>154</v>
      </c>
      <c r="F961" s="25" t="s">
        <v>2313</v>
      </c>
      <c r="G961" s="134" t="s">
        <v>1728</v>
      </c>
      <c r="H961" s="130"/>
      <c r="I961" s="33"/>
      <c r="J961" s="7"/>
    </row>
    <row r="962" spans="1:10" ht="63.75">
      <c r="A962" s="50"/>
      <c r="B962" s="51"/>
      <c r="C962" s="17">
        <v>960</v>
      </c>
      <c r="D962" s="104" t="s">
        <v>1698</v>
      </c>
      <c r="E962" s="25" t="s">
        <v>415</v>
      </c>
      <c r="F962" s="25" t="s">
        <v>2314</v>
      </c>
      <c r="G962" s="134" t="s">
        <v>1728</v>
      </c>
      <c r="H962" s="130"/>
      <c r="I962" s="33"/>
      <c r="J962" s="7"/>
    </row>
    <row r="963" spans="1:10" ht="63.75">
      <c r="A963" s="50"/>
      <c r="B963" s="51"/>
      <c r="C963" s="17">
        <v>961</v>
      </c>
      <c r="D963" s="104" t="s">
        <v>1699</v>
      </c>
      <c r="E963" s="25" t="s">
        <v>415</v>
      </c>
      <c r="F963" s="25" t="s">
        <v>2315</v>
      </c>
      <c r="G963" s="134" t="s">
        <v>1728</v>
      </c>
      <c r="H963" s="130"/>
      <c r="I963" s="33"/>
      <c r="J963" s="7"/>
    </row>
    <row r="964" spans="1:10" ht="76.5">
      <c r="A964" s="50"/>
      <c r="B964" s="51"/>
      <c r="C964" s="17">
        <v>962</v>
      </c>
      <c r="D964" s="104" t="s">
        <v>1197</v>
      </c>
      <c r="E964" s="25" t="s">
        <v>416</v>
      </c>
      <c r="F964" s="25" t="s">
        <v>2316</v>
      </c>
      <c r="G964" s="134" t="s">
        <v>1728</v>
      </c>
      <c r="H964" s="130"/>
      <c r="I964" s="33"/>
      <c r="J964" s="7"/>
    </row>
    <row r="965" spans="1:10" ht="63.75">
      <c r="A965" s="50"/>
      <c r="B965" s="51"/>
      <c r="C965" s="17">
        <v>963</v>
      </c>
      <c r="D965" s="104" t="s">
        <v>1196</v>
      </c>
      <c r="E965" s="25" t="s">
        <v>417</v>
      </c>
      <c r="F965" s="25" t="s">
        <v>2317</v>
      </c>
      <c r="G965" s="134" t="s">
        <v>1728</v>
      </c>
      <c r="H965" s="130"/>
      <c r="I965" s="33"/>
      <c r="J965" s="7"/>
    </row>
    <row r="966" spans="1:10" ht="76.5">
      <c r="A966" s="50"/>
      <c r="B966" s="51"/>
      <c r="C966" s="17">
        <v>964</v>
      </c>
      <c r="D966" s="104" t="s">
        <v>1195</v>
      </c>
      <c r="E966" s="25" t="s">
        <v>418</v>
      </c>
      <c r="F966" s="25" t="s">
        <v>2318</v>
      </c>
      <c r="G966" s="134" t="s">
        <v>1728</v>
      </c>
      <c r="H966" s="130"/>
      <c r="I966" s="33"/>
      <c r="J966" s="7"/>
    </row>
    <row r="967" spans="1:10" ht="63.75">
      <c r="A967" s="50"/>
      <c r="B967" s="51"/>
      <c r="C967" s="17">
        <v>965</v>
      </c>
      <c r="D967" s="104" t="s">
        <v>1700</v>
      </c>
      <c r="E967" s="25" t="s">
        <v>419</v>
      </c>
      <c r="F967" s="25" t="s">
        <v>2319</v>
      </c>
      <c r="G967" s="134" t="s">
        <v>1728</v>
      </c>
      <c r="H967" s="130"/>
      <c r="I967" s="33"/>
      <c r="J967" s="7"/>
    </row>
    <row r="968" spans="1:10" ht="76.5">
      <c r="A968" s="50"/>
      <c r="B968" s="51"/>
      <c r="C968" s="17">
        <v>966</v>
      </c>
      <c r="D968" s="104" t="s">
        <v>1194</v>
      </c>
      <c r="E968" s="25" t="s">
        <v>420</v>
      </c>
      <c r="F968" s="25" t="s">
        <v>2320</v>
      </c>
      <c r="G968" s="134" t="s">
        <v>1728</v>
      </c>
      <c r="H968" s="130"/>
      <c r="I968" s="33"/>
      <c r="J968" s="7"/>
    </row>
    <row r="969" spans="1:10" ht="76.5">
      <c r="A969" s="50"/>
      <c r="B969" s="51"/>
      <c r="C969" s="17">
        <v>967</v>
      </c>
      <c r="D969" s="104" t="s">
        <v>1193</v>
      </c>
      <c r="E969" s="25" t="s">
        <v>420</v>
      </c>
      <c r="F969" s="25" t="s">
        <v>2320</v>
      </c>
      <c r="G969" s="134" t="s">
        <v>1728</v>
      </c>
      <c r="H969" s="130"/>
      <c r="I969" s="33"/>
      <c r="J969" s="7"/>
    </row>
    <row r="970" spans="1:10" ht="76.5">
      <c r="A970" s="50"/>
      <c r="B970" s="51"/>
      <c r="C970" s="17">
        <v>968</v>
      </c>
      <c r="D970" s="104" t="s">
        <v>1192</v>
      </c>
      <c r="E970" s="25" t="s">
        <v>421</v>
      </c>
      <c r="F970" s="25" t="s">
        <v>2321</v>
      </c>
      <c r="G970" s="134" t="s">
        <v>1728</v>
      </c>
      <c r="H970" s="130"/>
      <c r="I970" s="33"/>
      <c r="J970" s="7"/>
    </row>
    <row r="971" spans="1:10" ht="76.5">
      <c r="A971" s="50"/>
      <c r="B971" s="51"/>
      <c r="C971" s="17">
        <v>969</v>
      </c>
      <c r="D971" s="104" t="s">
        <v>1701</v>
      </c>
      <c r="E971" s="25" t="s">
        <v>422</v>
      </c>
      <c r="F971" s="25" t="s">
        <v>2322</v>
      </c>
      <c r="G971" s="134" t="s">
        <v>1728</v>
      </c>
      <c r="H971" s="130"/>
      <c r="I971" s="33"/>
      <c r="J971" s="7"/>
    </row>
    <row r="972" spans="1:10" ht="63.75">
      <c r="A972" s="50"/>
      <c r="B972" s="51"/>
      <c r="C972" s="17">
        <v>970</v>
      </c>
      <c r="D972" s="104" t="s">
        <v>1191</v>
      </c>
      <c r="E972" s="25" t="s">
        <v>423</v>
      </c>
      <c r="F972" s="25" t="s">
        <v>2323</v>
      </c>
      <c r="G972" s="134" t="s">
        <v>1728</v>
      </c>
      <c r="H972" s="130"/>
      <c r="I972" s="33"/>
      <c r="J972" s="7"/>
    </row>
    <row r="973" spans="1:10" ht="89.25">
      <c r="A973" s="50"/>
      <c r="B973" s="51"/>
      <c r="C973" s="17">
        <v>971</v>
      </c>
      <c r="D973" s="104" t="s">
        <v>424</v>
      </c>
      <c r="E973" s="25" t="s">
        <v>425</v>
      </c>
      <c r="F973" s="25" t="s">
        <v>2324</v>
      </c>
      <c r="G973" s="134" t="s">
        <v>1728</v>
      </c>
      <c r="H973" s="130"/>
      <c r="I973" s="33"/>
      <c r="J973" s="7"/>
    </row>
    <row r="974" spans="1:10" ht="76.5">
      <c r="A974" s="50"/>
      <c r="B974" s="51"/>
      <c r="C974" s="17">
        <v>972</v>
      </c>
      <c r="D974" s="104" t="s">
        <v>1190</v>
      </c>
      <c r="E974" s="25" t="s">
        <v>155</v>
      </c>
      <c r="F974" s="25" t="s">
        <v>2325</v>
      </c>
      <c r="G974" s="134" t="s">
        <v>1728</v>
      </c>
      <c r="H974" s="130"/>
      <c r="I974" s="33"/>
      <c r="J974" s="7"/>
    </row>
    <row r="975" spans="1:10" ht="76.5">
      <c r="A975" s="50"/>
      <c r="B975" s="51"/>
      <c r="C975" s="17">
        <v>973</v>
      </c>
      <c r="D975" s="104" t="s">
        <v>1189</v>
      </c>
      <c r="E975" s="25"/>
      <c r="F975" s="25" t="s">
        <v>2326</v>
      </c>
      <c r="G975" s="134" t="s">
        <v>1728</v>
      </c>
      <c r="H975" s="130"/>
      <c r="I975" s="33"/>
      <c r="J975" s="7"/>
    </row>
    <row r="976" spans="1:10" ht="76.5">
      <c r="A976" s="50"/>
      <c r="B976" s="51"/>
      <c r="C976" s="17">
        <v>974</v>
      </c>
      <c r="D976" s="104" t="s">
        <v>1188</v>
      </c>
      <c r="E976" s="25" t="s">
        <v>426</v>
      </c>
      <c r="F976" s="25" t="s">
        <v>2327</v>
      </c>
      <c r="G976" s="134" t="s">
        <v>1728</v>
      </c>
      <c r="H976" s="130"/>
      <c r="I976" s="33"/>
      <c r="J976" s="7"/>
    </row>
    <row r="977" spans="1:10" ht="63.75">
      <c r="A977" s="50"/>
      <c r="B977" s="51"/>
      <c r="C977" s="17">
        <v>975</v>
      </c>
      <c r="D977" s="104" t="s">
        <v>1187</v>
      </c>
      <c r="E977" s="25" t="s">
        <v>156</v>
      </c>
      <c r="F977" s="25" t="s">
        <v>2328</v>
      </c>
      <c r="G977" s="134" t="s">
        <v>1728</v>
      </c>
      <c r="H977" s="130"/>
      <c r="I977" s="33"/>
      <c r="J977" s="7"/>
    </row>
    <row r="978" spans="1:10" ht="63.75">
      <c r="A978" s="50"/>
      <c r="B978" s="51"/>
      <c r="C978" s="17">
        <v>976</v>
      </c>
      <c r="D978" s="182" t="s">
        <v>1952</v>
      </c>
      <c r="E978" s="21" t="s">
        <v>156</v>
      </c>
      <c r="F978" s="21" t="s">
        <v>2329</v>
      </c>
      <c r="G978" s="134" t="s">
        <v>1728</v>
      </c>
      <c r="H978" s="130"/>
      <c r="I978" s="33"/>
      <c r="J978" s="7"/>
    </row>
    <row r="979" spans="1:10" ht="89.25">
      <c r="A979" s="50"/>
      <c r="B979" s="51"/>
      <c r="C979" s="17">
        <v>977</v>
      </c>
      <c r="D979" s="104" t="s">
        <v>1186</v>
      </c>
      <c r="E979" s="25"/>
      <c r="F979" s="25" t="s">
        <v>2330</v>
      </c>
      <c r="G979" s="134" t="s">
        <v>1728</v>
      </c>
      <c r="H979" s="130"/>
      <c r="I979" s="33"/>
      <c r="J979" s="7"/>
    </row>
    <row r="980" spans="1:10" ht="63.75">
      <c r="A980" s="50"/>
      <c r="B980" s="51"/>
      <c r="C980" s="17">
        <v>978</v>
      </c>
      <c r="D980" s="104" t="s">
        <v>1702</v>
      </c>
      <c r="E980" s="25" t="s">
        <v>427</v>
      </c>
      <c r="F980" s="25" t="s">
        <v>2331</v>
      </c>
      <c r="G980" s="134" t="s">
        <v>1728</v>
      </c>
      <c r="H980" s="130"/>
      <c r="I980" s="33"/>
      <c r="J980" s="7"/>
    </row>
    <row r="981" spans="1:10" ht="63.75">
      <c r="A981" s="50"/>
      <c r="B981" s="51"/>
      <c r="C981" s="17">
        <v>979</v>
      </c>
      <c r="D981" s="104" t="s">
        <v>1703</v>
      </c>
      <c r="E981" s="25"/>
      <c r="F981" s="25" t="s">
        <v>2332</v>
      </c>
      <c r="G981" s="134" t="s">
        <v>1728</v>
      </c>
      <c r="H981" s="130"/>
      <c r="I981" s="33"/>
      <c r="J981" s="7"/>
    </row>
    <row r="982" spans="1:10" ht="63.75">
      <c r="A982" s="50"/>
      <c r="B982" s="51"/>
      <c r="C982" s="17">
        <v>980</v>
      </c>
      <c r="D982" s="104" t="s">
        <v>1185</v>
      </c>
      <c r="E982" s="25"/>
      <c r="F982" s="25" t="s">
        <v>2333</v>
      </c>
      <c r="G982" s="134" t="s">
        <v>1728</v>
      </c>
      <c r="H982" s="130"/>
      <c r="I982" s="33"/>
      <c r="J982" s="7"/>
    </row>
    <row r="983" spans="1:10" ht="89.25">
      <c r="A983" s="50"/>
      <c r="B983" s="51"/>
      <c r="C983" s="17">
        <v>981</v>
      </c>
      <c r="D983" s="104" t="s">
        <v>1184</v>
      </c>
      <c r="E983" s="25" t="s">
        <v>428</v>
      </c>
      <c r="F983" s="25" t="s">
        <v>2334</v>
      </c>
      <c r="G983" s="134" t="s">
        <v>1728</v>
      </c>
      <c r="H983" s="130"/>
      <c r="I983" s="33"/>
      <c r="J983" s="7"/>
    </row>
    <row r="984" spans="1:10" ht="76.5">
      <c r="A984" s="50"/>
      <c r="B984" s="51"/>
      <c r="C984" s="17">
        <v>982</v>
      </c>
      <c r="D984" s="104" t="s">
        <v>1183</v>
      </c>
      <c r="E984" s="25" t="s">
        <v>158</v>
      </c>
      <c r="F984" s="25" t="s">
        <v>2335</v>
      </c>
      <c r="G984" s="134" t="s">
        <v>1728</v>
      </c>
      <c r="H984" s="130"/>
      <c r="I984" s="33"/>
      <c r="J984" s="7"/>
    </row>
    <row r="985" spans="1:10" ht="89.25">
      <c r="A985" s="50"/>
      <c r="B985" s="51"/>
      <c r="C985" s="17">
        <v>983</v>
      </c>
      <c r="D985" s="104" t="s">
        <v>1182</v>
      </c>
      <c r="E985" s="25" t="s">
        <v>157</v>
      </c>
      <c r="F985" s="25" t="s">
        <v>2336</v>
      </c>
      <c r="G985" s="134" t="s">
        <v>1728</v>
      </c>
      <c r="H985" s="130"/>
      <c r="I985" s="33"/>
      <c r="J985" s="7"/>
    </row>
    <row r="986" spans="1:10" ht="63.75">
      <c r="A986" s="50"/>
      <c r="B986" s="51"/>
      <c r="C986" s="17">
        <v>984</v>
      </c>
      <c r="D986" s="104" t="s">
        <v>1181</v>
      </c>
      <c r="E986" s="25" t="s">
        <v>429</v>
      </c>
      <c r="F986" s="25" t="s">
        <v>2337</v>
      </c>
      <c r="G986" s="134" t="s">
        <v>1728</v>
      </c>
      <c r="H986" s="130"/>
      <c r="I986" s="33"/>
      <c r="J986" s="7"/>
    </row>
    <row r="987" spans="1:10" ht="63.75">
      <c r="A987" s="50"/>
      <c r="B987" s="51"/>
      <c r="C987" s="17">
        <v>985</v>
      </c>
      <c r="D987" s="104" t="s">
        <v>1180</v>
      </c>
      <c r="E987" s="25" t="s">
        <v>430</v>
      </c>
      <c r="F987" s="25" t="s">
        <v>2338</v>
      </c>
      <c r="G987" s="134" t="s">
        <v>1728</v>
      </c>
      <c r="H987" s="130"/>
      <c r="I987" s="33"/>
      <c r="J987" s="7"/>
    </row>
    <row r="988" spans="1:10" ht="63.75">
      <c r="A988" s="50"/>
      <c r="B988" s="51"/>
      <c r="C988" s="17">
        <v>986</v>
      </c>
      <c r="D988" s="104" t="s">
        <v>1704</v>
      </c>
      <c r="E988" s="25" t="s">
        <v>430</v>
      </c>
      <c r="F988" s="25" t="s">
        <v>2338</v>
      </c>
      <c r="G988" s="134" t="s">
        <v>1728</v>
      </c>
      <c r="H988" s="130"/>
      <c r="I988" s="33"/>
      <c r="J988" s="7"/>
    </row>
    <row r="989" spans="1:10" ht="63.75">
      <c r="A989" s="50"/>
      <c r="B989" s="51"/>
      <c r="C989" s="17">
        <v>987</v>
      </c>
      <c r="D989" s="104" t="s">
        <v>1179</v>
      </c>
      <c r="E989" s="25" t="s">
        <v>431</v>
      </c>
      <c r="F989" s="25" t="s">
        <v>2339</v>
      </c>
      <c r="G989" s="134" t="s">
        <v>1728</v>
      </c>
      <c r="H989" s="130"/>
      <c r="I989" s="33"/>
      <c r="J989" s="7"/>
    </row>
    <row r="990" spans="1:10" ht="63.75">
      <c r="A990" s="50"/>
      <c r="B990" s="51"/>
      <c r="C990" s="17">
        <v>988</v>
      </c>
      <c r="D990" s="104" t="s">
        <v>1705</v>
      </c>
      <c r="E990" s="25" t="s">
        <v>1706</v>
      </c>
      <c r="F990" s="25" t="s">
        <v>2340</v>
      </c>
      <c r="G990" s="134" t="s">
        <v>1728</v>
      </c>
      <c r="H990" s="130"/>
      <c r="I990" s="33"/>
      <c r="J990" s="7"/>
    </row>
    <row r="991" spans="1:10" ht="63.75">
      <c r="A991" s="50"/>
      <c r="B991" s="51"/>
      <c r="C991" s="17">
        <v>989</v>
      </c>
      <c r="D991" s="104" t="s">
        <v>1953</v>
      </c>
      <c r="E991" s="25" t="s">
        <v>432</v>
      </c>
      <c r="F991" s="25" t="s">
        <v>2341</v>
      </c>
      <c r="G991" s="134" t="s">
        <v>1728</v>
      </c>
      <c r="H991" s="130"/>
      <c r="I991" s="33"/>
      <c r="J991" s="7"/>
    </row>
    <row r="992" spans="1:10" ht="63.75">
      <c r="A992" s="50"/>
      <c r="B992" s="51"/>
      <c r="C992" s="17">
        <v>990</v>
      </c>
      <c r="D992" s="104" t="s">
        <v>1178</v>
      </c>
      <c r="E992" s="25" t="s">
        <v>433</v>
      </c>
      <c r="F992" s="25" t="s">
        <v>2294</v>
      </c>
      <c r="G992" s="134" t="s">
        <v>1728</v>
      </c>
      <c r="H992" s="130"/>
      <c r="I992" s="33"/>
      <c r="J992" s="7"/>
    </row>
    <row r="993" spans="1:10" ht="63.75">
      <c r="A993" s="50"/>
      <c r="B993" s="51"/>
      <c r="C993" s="17">
        <v>991</v>
      </c>
      <c r="D993" s="104" t="s">
        <v>1177</v>
      </c>
      <c r="E993" s="25" t="s">
        <v>434</v>
      </c>
      <c r="F993" s="25" t="s">
        <v>435</v>
      </c>
      <c r="G993" s="134" t="s">
        <v>1728</v>
      </c>
      <c r="H993" s="130"/>
      <c r="I993" s="33"/>
      <c r="J993" s="7"/>
    </row>
    <row r="994" spans="1:10" ht="63.75">
      <c r="A994" s="50"/>
      <c r="B994" s="51"/>
      <c r="C994" s="17">
        <v>992</v>
      </c>
      <c r="D994" s="104" t="s">
        <v>1707</v>
      </c>
      <c r="E994" s="25" t="s">
        <v>436</v>
      </c>
      <c r="F994" s="25" t="s">
        <v>2342</v>
      </c>
      <c r="G994" s="134" t="s">
        <v>1728</v>
      </c>
      <c r="H994" s="130"/>
      <c r="I994" s="33"/>
      <c r="J994" s="7"/>
    </row>
    <row r="995" spans="1:10" ht="76.5">
      <c r="A995" s="50"/>
      <c r="B995" s="51"/>
      <c r="C995" s="17">
        <v>993</v>
      </c>
      <c r="D995" s="104" t="s">
        <v>1176</v>
      </c>
      <c r="E995" s="25" t="s">
        <v>438</v>
      </c>
      <c r="F995" s="118" t="s">
        <v>439</v>
      </c>
      <c r="G995" s="134" t="s">
        <v>1728</v>
      </c>
      <c r="H995" s="130"/>
      <c r="I995" s="33"/>
      <c r="J995" s="7"/>
    </row>
    <row r="996" spans="1:10" ht="89.25">
      <c r="A996" s="50"/>
      <c r="B996" s="51"/>
      <c r="C996" s="17">
        <v>994</v>
      </c>
      <c r="D996" s="104" t="s">
        <v>440</v>
      </c>
      <c r="E996" s="25" t="s">
        <v>441</v>
      </c>
      <c r="F996" s="25" t="s">
        <v>1031</v>
      </c>
      <c r="G996" s="134" t="s">
        <v>1728</v>
      </c>
      <c r="H996" s="130"/>
      <c r="I996" s="33"/>
      <c r="J996" s="7"/>
    </row>
    <row r="997" spans="1:10" ht="63.75">
      <c r="A997" s="50"/>
      <c r="B997" s="51"/>
      <c r="C997" s="17">
        <v>995</v>
      </c>
      <c r="D997" s="104" t="s">
        <v>442</v>
      </c>
      <c r="E997" s="25" t="s">
        <v>443</v>
      </c>
      <c r="F997" s="25" t="s">
        <v>2343</v>
      </c>
      <c r="G997" s="134" t="s">
        <v>1728</v>
      </c>
      <c r="H997" s="130"/>
      <c r="I997" s="33"/>
      <c r="J997" s="7"/>
    </row>
    <row r="998" spans="1:10" ht="76.5">
      <c r="A998" s="50"/>
      <c r="B998" s="51"/>
      <c r="C998" s="17">
        <v>996</v>
      </c>
      <c r="D998" s="104" t="s">
        <v>444</v>
      </c>
      <c r="E998" s="25" t="s">
        <v>445</v>
      </c>
      <c r="F998" s="25" t="s">
        <v>446</v>
      </c>
      <c r="G998" s="134" t="s">
        <v>1728</v>
      </c>
      <c r="H998" s="130"/>
      <c r="I998" s="33"/>
      <c r="J998" s="7"/>
    </row>
    <row r="999" spans="1:10" ht="76.5">
      <c r="A999" s="50"/>
      <c r="B999" s="51"/>
      <c r="C999" s="17">
        <v>997</v>
      </c>
      <c r="D999" s="104" t="s">
        <v>1708</v>
      </c>
      <c r="E999" s="25" t="s">
        <v>447</v>
      </c>
      <c r="F999" s="118" t="s">
        <v>448</v>
      </c>
      <c r="G999" s="134" t="s">
        <v>1728</v>
      </c>
      <c r="H999" s="130"/>
      <c r="I999" s="33"/>
      <c r="J999" s="7"/>
    </row>
    <row r="1000" spans="1:10" ht="102">
      <c r="A1000" s="50"/>
      <c r="B1000" s="51"/>
      <c r="C1000" s="17">
        <v>998</v>
      </c>
      <c r="D1000" s="104" t="s">
        <v>449</v>
      </c>
      <c r="E1000" s="25" t="s">
        <v>450</v>
      </c>
      <c r="F1000" s="118" t="s">
        <v>451</v>
      </c>
      <c r="G1000" s="134" t="s">
        <v>1728</v>
      </c>
      <c r="H1000" s="130"/>
      <c r="I1000" s="33"/>
      <c r="J1000" s="7"/>
    </row>
    <row r="1001" spans="1:10" ht="76.5">
      <c r="A1001" s="50"/>
      <c r="B1001" s="51"/>
      <c r="C1001" s="17">
        <v>999</v>
      </c>
      <c r="D1001" s="104" t="s">
        <v>1709</v>
      </c>
      <c r="E1001" s="25" t="s">
        <v>452</v>
      </c>
      <c r="F1001" s="303" t="s">
        <v>2344</v>
      </c>
      <c r="G1001" s="134" t="s">
        <v>1728</v>
      </c>
      <c r="H1001" s="130"/>
      <c r="I1001" s="33"/>
      <c r="J1001" s="7"/>
    </row>
    <row r="1002" spans="1:10" ht="76.5">
      <c r="A1002" s="50"/>
      <c r="B1002" s="51"/>
      <c r="C1002" s="17">
        <v>1000</v>
      </c>
      <c r="D1002" s="104" t="s">
        <v>453</v>
      </c>
      <c r="E1002" s="25" t="s">
        <v>454</v>
      </c>
      <c r="F1002" s="118" t="s">
        <v>455</v>
      </c>
      <c r="G1002" s="134" t="s">
        <v>1728</v>
      </c>
      <c r="H1002" s="130"/>
      <c r="I1002" s="33"/>
      <c r="J1002" s="7"/>
    </row>
    <row r="1003" spans="1:10" ht="89.25">
      <c r="A1003" s="50"/>
      <c r="B1003" s="51"/>
      <c r="C1003" s="17">
        <v>1001</v>
      </c>
      <c r="D1003" s="104" t="s">
        <v>456</v>
      </c>
      <c r="E1003" s="25" t="s">
        <v>457</v>
      </c>
      <c r="F1003" s="118" t="s">
        <v>458</v>
      </c>
      <c r="G1003" s="134" t="s">
        <v>1728</v>
      </c>
      <c r="H1003" s="130"/>
      <c r="I1003" s="33"/>
      <c r="J1003" s="7"/>
    </row>
    <row r="1004" spans="1:10" ht="76.5">
      <c r="A1004" s="50"/>
      <c r="B1004" s="51"/>
      <c r="C1004" s="17">
        <v>1002</v>
      </c>
      <c r="D1004" s="104" t="s">
        <v>459</v>
      </c>
      <c r="E1004" s="25" t="s">
        <v>160</v>
      </c>
      <c r="F1004" s="118" t="s">
        <v>460</v>
      </c>
      <c r="G1004" s="134" t="s">
        <v>1728</v>
      </c>
      <c r="H1004" s="130"/>
      <c r="I1004" s="33"/>
      <c r="J1004" s="7"/>
    </row>
    <row r="1005" spans="1:10" ht="89.25">
      <c r="A1005" s="50"/>
      <c r="B1005" s="51"/>
      <c r="C1005" s="17">
        <v>1003</v>
      </c>
      <c r="D1005" s="104" t="s">
        <v>461</v>
      </c>
      <c r="E1005" s="25" t="s">
        <v>462</v>
      </c>
      <c r="F1005" s="118" t="s">
        <v>463</v>
      </c>
      <c r="G1005" s="134" t="s">
        <v>1728</v>
      </c>
      <c r="H1005" s="130"/>
      <c r="I1005" s="33"/>
      <c r="J1005" s="7"/>
    </row>
    <row r="1006" spans="1:10" ht="76.5">
      <c r="A1006" s="50"/>
      <c r="B1006" s="51"/>
      <c r="C1006" s="17">
        <v>1004</v>
      </c>
      <c r="D1006" s="104" t="s">
        <v>2002</v>
      </c>
      <c r="E1006" s="25" t="s">
        <v>464</v>
      </c>
      <c r="F1006" s="118" t="s">
        <v>465</v>
      </c>
      <c r="G1006" s="134" t="s">
        <v>1728</v>
      </c>
      <c r="H1006" s="130"/>
      <c r="I1006" s="33"/>
      <c r="J1006" s="7"/>
    </row>
    <row r="1007" spans="1:10" ht="51">
      <c r="A1007" s="50"/>
      <c r="B1007" s="51"/>
      <c r="C1007" s="17">
        <v>1005</v>
      </c>
      <c r="D1007" s="104" t="s">
        <v>466</v>
      </c>
      <c r="E1007" s="25" t="s">
        <v>467</v>
      </c>
      <c r="F1007" s="118" t="s">
        <v>468</v>
      </c>
      <c r="G1007" s="134" t="s">
        <v>1728</v>
      </c>
      <c r="H1007" s="130"/>
      <c r="I1007" s="33"/>
      <c r="J1007" s="7"/>
    </row>
    <row r="1008" spans="1:10" ht="76.5">
      <c r="A1008" s="50"/>
      <c r="B1008" s="51"/>
      <c r="C1008" s="17">
        <v>1006</v>
      </c>
      <c r="D1008" s="104" t="s">
        <v>1710</v>
      </c>
      <c r="E1008" s="25" t="s">
        <v>161</v>
      </c>
      <c r="F1008" s="118" t="s">
        <v>469</v>
      </c>
      <c r="G1008" s="134" t="s">
        <v>1728</v>
      </c>
      <c r="H1008" s="130"/>
      <c r="I1008" s="33"/>
      <c r="J1008" s="7"/>
    </row>
    <row r="1009" spans="1:10" ht="63.75">
      <c r="A1009" s="50"/>
      <c r="B1009" s="51"/>
      <c r="C1009" s="17">
        <v>1007</v>
      </c>
      <c r="D1009" s="104" t="s">
        <v>470</v>
      </c>
      <c r="E1009" s="25" t="s">
        <v>471</v>
      </c>
      <c r="F1009" s="118" t="s">
        <v>472</v>
      </c>
      <c r="G1009" s="134" t="s">
        <v>1728</v>
      </c>
      <c r="H1009" s="130"/>
      <c r="I1009" s="33"/>
      <c r="J1009" s="7"/>
    </row>
    <row r="1010" spans="1:10" ht="76.5">
      <c r="A1010" s="50"/>
      <c r="B1010" s="51"/>
      <c r="C1010" s="17">
        <v>1008</v>
      </c>
      <c r="D1010" s="104" t="s">
        <v>1028</v>
      </c>
      <c r="E1010" s="25" t="s">
        <v>473</v>
      </c>
      <c r="F1010" s="25" t="s">
        <v>2345</v>
      </c>
      <c r="G1010" s="134" t="s">
        <v>1728</v>
      </c>
      <c r="H1010" s="130"/>
      <c r="I1010" s="33"/>
      <c r="J1010" s="7"/>
    </row>
    <row r="1011" spans="1:10" ht="76.5">
      <c r="A1011" s="50"/>
      <c r="B1011" s="51"/>
      <c r="C1011" s="17">
        <v>1009</v>
      </c>
      <c r="D1011" s="104" t="s">
        <v>475</v>
      </c>
      <c r="E1011" s="25" t="s">
        <v>474</v>
      </c>
      <c r="F1011" s="25" t="s">
        <v>2346</v>
      </c>
      <c r="G1011" s="134" t="s">
        <v>1728</v>
      </c>
      <c r="H1011" s="130"/>
      <c r="I1011" s="33"/>
      <c r="J1011" s="7"/>
    </row>
    <row r="1012" spans="1:10" ht="76.5">
      <c r="A1012" s="50"/>
      <c r="B1012" s="51"/>
      <c r="C1012" s="17">
        <v>1010</v>
      </c>
      <c r="D1012" s="104" t="s">
        <v>477</v>
      </c>
      <c r="E1012" s="25"/>
      <c r="F1012" s="25" t="s">
        <v>2347</v>
      </c>
      <c r="G1012" s="134" t="s">
        <v>1728</v>
      </c>
      <c r="H1012" s="130"/>
      <c r="I1012" s="33"/>
      <c r="J1012" s="7"/>
    </row>
    <row r="1013" spans="1:10" ht="89.25">
      <c r="A1013" s="50"/>
      <c r="B1013" s="51"/>
      <c r="C1013" s="17">
        <v>1011</v>
      </c>
      <c r="D1013" s="104" t="s">
        <v>478</v>
      </c>
      <c r="E1013" s="25" t="s">
        <v>476</v>
      </c>
      <c r="F1013" s="25" t="s">
        <v>2348</v>
      </c>
      <c r="G1013" s="134" t="s">
        <v>1728</v>
      </c>
      <c r="H1013" s="130"/>
      <c r="I1013" s="33"/>
      <c r="J1013" s="7"/>
    </row>
    <row r="1014" spans="1:10" ht="76.5">
      <c r="A1014" s="50"/>
      <c r="B1014" s="51"/>
      <c r="C1014" s="17">
        <v>1012</v>
      </c>
      <c r="D1014" s="104" t="s">
        <v>1029</v>
      </c>
      <c r="E1014" s="25" t="s">
        <v>436</v>
      </c>
      <c r="F1014" s="25" t="s">
        <v>437</v>
      </c>
      <c r="G1014" s="134" t="s">
        <v>1728</v>
      </c>
      <c r="H1014" s="130"/>
      <c r="I1014" s="33"/>
      <c r="J1014" s="7"/>
    </row>
    <row r="1015" spans="1:10" ht="51">
      <c r="A1015" s="50"/>
      <c r="B1015" s="51"/>
      <c r="C1015" s="17">
        <v>1013</v>
      </c>
      <c r="D1015" s="100" t="s">
        <v>530</v>
      </c>
      <c r="E1015" s="213" t="s">
        <v>531</v>
      </c>
      <c r="F1015" s="150" t="s">
        <v>446</v>
      </c>
      <c r="G1015" s="134" t="s">
        <v>1728</v>
      </c>
      <c r="H1015" s="130"/>
      <c r="I1015" s="33"/>
      <c r="J1015" s="7"/>
    </row>
    <row r="1016" spans="1:10" ht="63.75">
      <c r="A1016" s="50"/>
      <c r="B1016" s="51"/>
      <c r="C1016" s="17">
        <v>1014</v>
      </c>
      <c r="D1016" s="100" t="s">
        <v>948</v>
      </c>
      <c r="E1016" s="21"/>
      <c r="F1016" s="76" t="s">
        <v>582</v>
      </c>
      <c r="G1016" s="134" t="s">
        <v>1728</v>
      </c>
      <c r="H1016" s="130"/>
      <c r="I1016" s="33"/>
      <c r="J1016" s="7"/>
    </row>
    <row r="1017" spans="1:10" ht="31.5">
      <c r="A1017" s="50"/>
      <c r="B1017" s="51"/>
      <c r="C1017" s="17">
        <v>1015</v>
      </c>
      <c r="D1017" s="18" t="s">
        <v>1062</v>
      </c>
      <c r="E1017" s="124"/>
      <c r="F1017" s="112" t="s">
        <v>2589</v>
      </c>
      <c r="G1017" s="25" t="s">
        <v>1833</v>
      </c>
      <c r="H1017" s="130"/>
      <c r="I1017" s="33"/>
      <c r="J1017" s="7"/>
    </row>
    <row r="1018" spans="1:10" ht="63">
      <c r="A1018" s="50"/>
      <c r="B1018" s="51"/>
      <c r="C1018" s="17">
        <v>1016</v>
      </c>
      <c r="D1018" s="18" t="s">
        <v>1845</v>
      </c>
      <c r="E1018" s="220" t="s">
        <v>1846</v>
      </c>
      <c r="F1018" s="112" t="s">
        <v>238</v>
      </c>
      <c r="G1018" s="25" t="s">
        <v>1833</v>
      </c>
      <c r="H1018" s="130"/>
      <c r="I1018" s="33"/>
      <c r="J1018" s="7"/>
    </row>
    <row r="1019" spans="1:10" ht="78.75">
      <c r="A1019" s="50"/>
      <c r="B1019" s="51"/>
      <c r="C1019" s="17">
        <v>1017</v>
      </c>
      <c r="D1019" s="119" t="s">
        <v>1852</v>
      </c>
      <c r="E1019" s="216"/>
      <c r="F1019" s="259" t="s">
        <v>1171</v>
      </c>
      <c r="G1019" s="25" t="s">
        <v>1833</v>
      </c>
      <c r="H1019" s="130"/>
      <c r="I1019" s="33"/>
      <c r="J1019" s="7"/>
    </row>
    <row r="1020" spans="1:10" ht="94.5">
      <c r="A1020" s="50"/>
      <c r="B1020" s="51"/>
      <c r="C1020" s="17">
        <v>1018</v>
      </c>
      <c r="D1020" s="123" t="s">
        <v>1884</v>
      </c>
      <c r="E1020" s="77"/>
      <c r="F1020" s="113" t="s">
        <v>1242</v>
      </c>
      <c r="G1020" s="25" t="s">
        <v>1833</v>
      </c>
      <c r="H1020" s="130"/>
      <c r="I1020" s="33"/>
      <c r="J1020" s="7"/>
    </row>
    <row r="1021" spans="1:10" ht="78.75">
      <c r="A1021" s="50"/>
      <c r="B1021" s="51"/>
      <c r="C1021" s="17">
        <v>1019</v>
      </c>
      <c r="D1021" s="119" t="s">
        <v>1244</v>
      </c>
      <c r="E1021" s="216"/>
      <c r="F1021" s="259" t="s">
        <v>1245</v>
      </c>
      <c r="G1021" s="25" t="s">
        <v>1833</v>
      </c>
      <c r="H1021" s="130"/>
      <c r="I1021" s="33"/>
      <c r="J1021" s="7"/>
    </row>
    <row r="1022" spans="1:10" ht="110.25">
      <c r="A1022" s="50"/>
      <c r="B1022" s="51"/>
      <c r="C1022" s="17">
        <v>1020</v>
      </c>
      <c r="D1022" s="18" t="s">
        <v>1928</v>
      </c>
      <c r="E1022" s="124" t="s">
        <v>1279</v>
      </c>
      <c r="F1022" s="257"/>
      <c r="G1022" s="25" t="s">
        <v>1833</v>
      </c>
      <c r="H1022" s="130"/>
      <c r="I1022" s="33"/>
      <c r="J1022" s="7"/>
    </row>
    <row r="1023" spans="1:10" ht="94.5">
      <c r="A1023" s="50"/>
      <c r="B1023" s="51"/>
      <c r="C1023" s="17">
        <v>1021</v>
      </c>
      <c r="D1023" s="18" t="s">
        <v>1929</v>
      </c>
      <c r="E1023" s="124" t="s">
        <v>1280</v>
      </c>
      <c r="F1023" s="257"/>
      <c r="G1023" s="25" t="s">
        <v>1833</v>
      </c>
      <c r="H1023" s="130"/>
      <c r="I1023" s="33"/>
      <c r="J1023" s="7"/>
    </row>
    <row r="1024" spans="1:10" ht="60">
      <c r="A1024" s="50"/>
      <c r="B1024" s="51"/>
      <c r="C1024" s="17">
        <v>1022</v>
      </c>
      <c r="D1024" s="206" t="s">
        <v>2016</v>
      </c>
      <c r="E1024" s="124"/>
      <c r="F1024" s="118" t="s">
        <v>2017</v>
      </c>
      <c r="G1024" s="25" t="s">
        <v>2018</v>
      </c>
      <c r="H1024" s="130"/>
      <c r="I1024" s="33"/>
      <c r="J1024" s="7"/>
    </row>
    <row r="1025" spans="1:10" ht="105">
      <c r="A1025" s="50"/>
      <c r="B1025" s="51"/>
      <c r="C1025" s="17">
        <v>1023</v>
      </c>
      <c r="D1025" s="206" t="s">
        <v>2181</v>
      </c>
      <c r="E1025" s="124"/>
      <c r="F1025" s="118" t="s">
        <v>2182</v>
      </c>
      <c r="G1025" s="25" t="s">
        <v>2183</v>
      </c>
      <c r="H1025" s="130"/>
      <c r="I1025" s="33"/>
      <c r="J1025" s="7"/>
    </row>
    <row r="1026" spans="1:10">
      <c r="A1026" s="50"/>
      <c r="B1026" s="51"/>
      <c r="C1026" s="83"/>
      <c r="D1026" s="290"/>
      <c r="E1026" s="124"/>
      <c r="F1026" s="160"/>
      <c r="G1026" s="25"/>
      <c r="H1026" s="130"/>
      <c r="I1026" s="33"/>
      <c r="J1026" s="7"/>
    </row>
    <row r="1027" spans="1:10">
      <c r="A1027" s="50"/>
      <c r="B1027" s="51"/>
      <c r="C1027" s="249" t="s">
        <v>2005</v>
      </c>
      <c r="D1027" s="186"/>
      <c r="E1027" s="217"/>
      <c r="F1027" s="260"/>
      <c r="G1027" s="187"/>
      <c r="H1027" s="130"/>
      <c r="I1027" s="33"/>
      <c r="J1027" s="7"/>
    </row>
    <row r="1028" spans="1:10">
      <c r="A1028" s="50"/>
      <c r="B1028" s="51"/>
      <c r="C1028" s="253"/>
      <c r="D1028" s="183"/>
      <c r="E1028" s="220"/>
      <c r="F1028" s="254"/>
      <c r="G1028" s="220"/>
      <c r="H1028" s="130"/>
      <c r="I1028" s="33"/>
      <c r="J1028" s="7"/>
    </row>
    <row r="1029" spans="1:10">
      <c r="A1029" s="50"/>
      <c r="B1029" s="51"/>
      <c r="C1029" s="253"/>
      <c r="D1029" s="183"/>
      <c r="E1029" s="220"/>
      <c r="F1029" s="254"/>
      <c r="G1029" s="220"/>
      <c r="H1029" s="130"/>
      <c r="I1029" s="33"/>
      <c r="J1029" s="7"/>
    </row>
    <row r="1030" spans="1:10">
      <c r="A1030" s="50"/>
      <c r="B1030" s="51"/>
      <c r="C1030" s="253"/>
      <c r="D1030" s="183"/>
      <c r="E1030" s="220"/>
      <c r="F1030" s="254"/>
      <c r="G1030" s="220"/>
      <c r="H1030" s="130"/>
      <c r="I1030" s="33"/>
      <c r="J1030" s="7"/>
    </row>
  </sheetData>
  <autoFilter ref="C2:G1025"/>
  <mergeCells count="1">
    <mergeCell ref="A1:G1"/>
  </mergeCells>
  <phoneticPr fontId="0" type="noConversion"/>
  <pageMargins left="0.65" right="0.2" top="0.5" bottom="0.3" header="0.25" footer="0"/>
  <pageSetup paperSize="9" orientation="portrait" errors="dash" r:id="rId1"/>
  <headerFooter alignWithMargins="0">
    <oddFooter>&amp;C&amp;"SutonnyMJ,Regular"c„ôv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4:H4"/>
  <sheetViews>
    <sheetView view="pageBreakPreview" zoomScale="115" zoomScaleNormal="145" zoomScaleSheetLayoutView="115" workbookViewId="0">
      <selection activeCell="H14" sqref="H14"/>
    </sheetView>
  </sheetViews>
  <sheetFormatPr defaultRowHeight="12.75"/>
  <cols>
    <col min="8" max="8" width="21.140625" customWidth="1"/>
  </cols>
  <sheetData>
    <row r="4" spans="7:8">
      <c r="G4" s="313" t="s">
        <v>2354</v>
      </c>
      <c r="H4" s="313"/>
    </row>
  </sheetData>
  <mergeCells count="1">
    <mergeCell ref="G4:H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view="pageBreakPreview" zoomScale="160" zoomScaleNormal="115" zoomScaleSheetLayoutView="160" workbookViewId="0">
      <selection activeCell="B35" sqref="B35"/>
    </sheetView>
  </sheetViews>
  <sheetFormatPr defaultRowHeight="18"/>
  <cols>
    <col min="1" max="1" width="8.140625" style="5" customWidth="1"/>
    <col min="2" max="2" width="65.85546875" style="6" customWidth="1"/>
    <col min="3" max="3" width="10.7109375" style="6" customWidth="1"/>
    <col min="4" max="4" width="9.85546875" style="189" customWidth="1"/>
    <col min="5" max="16384" width="9.140625" style="4"/>
  </cols>
  <sheetData>
    <row r="1" spans="1:4" ht="18.75" customHeight="1">
      <c r="A1" s="314" t="s">
        <v>65</v>
      </c>
      <c r="B1" s="314"/>
      <c r="C1" s="314"/>
      <c r="D1" s="314"/>
    </row>
    <row r="2" spans="1:4" ht="16.5" customHeight="1">
      <c r="A2" s="195" t="s">
        <v>15</v>
      </c>
      <c r="B2" s="195" t="s">
        <v>14</v>
      </c>
      <c r="C2" s="195" t="s">
        <v>1977</v>
      </c>
      <c r="D2" s="196" t="s">
        <v>48</v>
      </c>
    </row>
    <row r="3" spans="1:4" ht="14.1" customHeight="1">
      <c r="A3" s="197">
        <v>1</v>
      </c>
      <c r="B3" s="198" t="s">
        <v>64</v>
      </c>
      <c r="C3" s="193">
        <v>1</v>
      </c>
      <c r="D3" s="296">
        <v>1</v>
      </c>
    </row>
    <row r="4" spans="1:4" ht="14.1" customHeight="1">
      <c r="A4" s="197">
        <v>2</v>
      </c>
      <c r="B4" s="198" t="s">
        <v>1853</v>
      </c>
      <c r="C4" s="193">
        <v>1</v>
      </c>
      <c r="D4" s="296">
        <v>1</v>
      </c>
    </row>
    <row r="5" spans="1:4" ht="14.1" customHeight="1">
      <c r="A5" s="197">
        <v>3</v>
      </c>
      <c r="B5" s="198" t="s">
        <v>49</v>
      </c>
      <c r="C5" s="193">
        <v>2</v>
      </c>
      <c r="D5" s="296">
        <v>1</v>
      </c>
    </row>
    <row r="6" spans="1:4" ht="13.5" customHeight="1">
      <c r="A6" s="197">
        <v>4</v>
      </c>
      <c r="B6" s="198" t="s">
        <v>52</v>
      </c>
      <c r="C6" s="193">
        <v>7</v>
      </c>
      <c r="D6" s="297" t="s">
        <v>2137</v>
      </c>
    </row>
    <row r="7" spans="1:4" ht="14.1" customHeight="1">
      <c r="A7" s="197">
        <v>5</v>
      </c>
      <c r="B7" s="198" t="s">
        <v>53</v>
      </c>
      <c r="C7" s="193">
        <v>7</v>
      </c>
      <c r="D7" s="297" t="s">
        <v>2006</v>
      </c>
    </row>
    <row r="8" spans="1:4" ht="14.1" customHeight="1">
      <c r="A8" s="197">
        <v>6</v>
      </c>
      <c r="B8" s="198" t="s">
        <v>797</v>
      </c>
      <c r="C8" s="193">
        <v>26</v>
      </c>
      <c r="D8" s="296" t="s">
        <v>2138</v>
      </c>
    </row>
    <row r="9" spans="1:4" ht="14.1" customHeight="1">
      <c r="A9" s="197">
        <v>7</v>
      </c>
      <c r="B9" s="198" t="s">
        <v>796</v>
      </c>
      <c r="C9" s="193">
        <v>23</v>
      </c>
      <c r="D9" s="296" t="s">
        <v>2099</v>
      </c>
    </row>
    <row r="10" spans="1:4" ht="14.1" customHeight="1">
      <c r="A10" s="197">
        <v>8</v>
      </c>
      <c r="B10" s="198" t="s">
        <v>780</v>
      </c>
      <c r="C10" s="193">
        <v>3</v>
      </c>
      <c r="D10" s="296">
        <v>9</v>
      </c>
    </row>
    <row r="11" spans="1:4" ht="14.1" customHeight="1">
      <c r="A11" s="197">
        <v>9</v>
      </c>
      <c r="B11" s="198" t="s">
        <v>2173</v>
      </c>
      <c r="C11" s="193">
        <v>16</v>
      </c>
      <c r="D11" s="296" t="s">
        <v>2139</v>
      </c>
    </row>
    <row r="12" spans="1:4" ht="14.1" customHeight="1">
      <c r="A12" s="197">
        <v>10</v>
      </c>
      <c r="B12" s="198" t="s">
        <v>54</v>
      </c>
      <c r="C12" s="193">
        <v>13</v>
      </c>
      <c r="D12" s="296" t="s">
        <v>2100</v>
      </c>
    </row>
    <row r="13" spans="1:4" ht="14.1" customHeight="1">
      <c r="A13" s="197">
        <v>11</v>
      </c>
      <c r="B13" s="198" t="s">
        <v>16</v>
      </c>
      <c r="C13" s="193">
        <v>9</v>
      </c>
      <c r="D13" s="297" t="s">
        <v>2101</v>
      </c>
    </row>
    <row r="14" spans="1:4" ht="27" customHeight="1">
      <c r="A14" s="197">
        <v>12</v>
      </c>
      <c r="B14" s="192" t="s">
        <v>2009</v>
      </c>
      <c r="C14" s="193">
        <v>47</v>
      </c>
      <c r="D14" s="296" t="s">
        <v>2140</v>
      </c>
    </row>
    <row r="15" spans="1:4" ht="14.1" customHeight="1">
      <c r="A15" s="197">
        <v>13</v>
      </c>
      <c r="B15" s="198" t="s">
        <v>55</v>
      </c>
      <c r="C15" s="193">
        <v>73</v>
      </c>
      <c r="D15" s="296" t="s">
        <v>2240</v>
      </c>
    </row>
    <row r="16" spans="1:4" ht="14.1" customHeight="1">
      <c r="A16" s="197">
        <v>14</v>
      </c>
      <c r="B16" s="198" t="s">
        <v>782</v>
      </c>
      <c r="C16" s="193">
        <v>69</v>
      </c>
      <c r="D16" s="296" t="s">
        <v>2141</v>
      </c>
    </row>
    <row r="17" spans="1:4" ht="27.75" customHeight="1">
      <c r="A17" s="197">
        <v>15</v>
      </c>
      <c r="B17" s="194" t="s">
        <v>2007</v>
      </c>
      <c r="C17" s="193">
        <v>19</v>
      </c>
      <c r="D17" s="298" t="s">
        <v>2241</v>
      </c>
    </row>
    <row r="18" spans="1:4" ht="40.5" customHeight="1">
      <c r="A18" s="197">
        <v>16</v>
      </c>
      <c r="B18" s="192" t="s">
        <v>2008</v>
      </c>
      <c r="C18" s="193">
        <v>12</v>
      </c>
      <c r="D18" s="298" t="s">
        <v>2242</v>
      </c>
    </row>
    <row r="19" spans="1:4" ht="14.25" customHeight="1">
      <c r="A19" s="197">
        <v>17</v>
      </c>
      <c r="B19" s="198" t="s">
        <v>56</v>
      </c>
      <c r="C19" s="193">
        <v>78</v>
      </c>
      <c r="D19" s="296" t="s">
        <v>2243</v>
      </c>
    </row>
    <row r="20" spans="1:4" ht="14.25" customHeight="1">
      <c r="A20" s="197">
        <v>18</v>
      </c>
      <c r="B20" s="198" t="s">
        <v>137</v>
      </c>
      <c r="C20" s="193">
        <v>11</v>
      </c>
      <c r="D20" s="296" t="s">
        <v>2142</v>
      </c>
    </row>
    <row r="21" spans="1:4" ht="14.1" customHeight="1">
      <c r="A21" s="197">
        <v>19</v>
      </c>
      <c r="B21" s="198" t="s">
        <v>138</v>
      </c>
      <c r="C21" s="193">
        <v>5</v>
      </c>
      <c r="D21" s="296" t="s">
        <v>2143</v>
      </c>
    </row>
    <row r="22" spans="1:4" ht="15" customHeight="1">
      <c r="A22" s="197">
        <v>20</v>
      </c>
      <c r="B22" s="198" t="s">
        <v>783</v>
      </c>
      <c r="C22" s="193">
        <v>34</v>
      </c>
      <c r="D22" s="296" t="s">
        <v>2144</v>
      </c>
    </row>
    <row r="23" spans="1:4" ht="13.5" customHeight="1">
      <c r="A23" s="197">
        <v>21</v>
      </c>
      <c r="B23" s="198" t="s">
        <v>784</v>
      </c>
      <c r="C23" s="193">
        <v>15</v>
      </c>
      <c r="D23" s="296" t="s">
        <v>2244</v>
      </c>
    </row>
    <row r="24" spans="1:4" ht="14.1" customHeight="1">
      <c r="A24" s="197">
        <v>22</v>
      </c>
      <c r="B24" s="198" t="s">
        <v>57</v>
      </c>
      <c r="C24" s="193">
        <v>6</v>
      </c>
      <c r="D24" s="296" t="s">
        <v>2102</v>
      </c>
    </row>
    <row r="25" spans="1:4" ht="14.1" customHeight="1">
      <c r="A25" s="197">
        <v>23</v>
      </c>
      <c r="B25" s="198" t="s">
        <v>69</v>
      </c>
      <c r="C25" s="193">
        <v>10</v>
      </c>
      <c r="D25" s="296" t="s">
        <v>2103</v>
      </c>
    </row>
    <row r="26" spans="1:4" ht="14.25" customHeight="1">
      <c r="A26" s="197">
        <v>24</v>
      </c>
      <c r="B26" s="198" t="s">
        <v>1970</v>
      </c>
      <c r="C26" s="193">
        <v>10</v>
      </c>
      <c r="D26" s="296" t="s">
        <v>2104</v>
      </c>
    </row>
    <row r="27" spans="1:4" ht="14.1" customHeight="1">
      <c r="A27" s="197">
        <v>25</v>
      </c>
      <c r="B27" s="198" t="s">
        <v>46</v>
      </c>
      <c r="C27" s="193">
        <v>11</v>
      </c>
      <c r="D27" s="296" t="s">
        <v>2104</v>
      </c>
    </row>
    <row r="28" spans="1:4" ht="14.25" customHeight="1">
      <c r="A28" s="197">
        <v>26</v>
      </c>
      <c r="B28" s="198" t="s">
        <v>58</v>
      </c>
      <c r="C28" s="193">
        <v>3</v>
      </c>
      <c r="D28" s="296">
        <v>63</v>
      </c>
    </row>
    <row r="29" spans="1:4" s="191" customFormat="1" ht="15.75" customHeight="1">
      <c r="A29" s="197">
        <v>27</v>
      </c>
      <c r="B29" s="190" t="s">
        <v>17</v>
      </c>
      <c r="C29" s="193">
        <v>6</v>
      </c>
      <c r="D29" s="299">
        <v>63</v>
      </c>
    </row>
    <row r="30" spans="1:4" ht="14.25" customHeight="1">
      <c r="A30" s="197">
        <v>28</v>
      </c>
      <c r="B30" s="198" t="s">
        <v>1978</v>
      </c>
      <c r="C30" s="193">
        <v>7</v>
      </c>
      <c r="D30" s="296" t="s">
        <v>2245</v>
      </c>
    </row>
    <row r="31" spans="1:4" ht="14.1" customHeight="1">
      <c r="A31" s="197">
        <v>29</v>
      </c>
      <c r="B31" s="198" t="s">
        <v>62</v>
      </c>
      <c r="C31" s="193">
        <v>14</v>
      </c>
      <c r="D31" s="296" t="s">
        <v>2246</v>
      </c>
    </row>
    <row r="32" spans="1:4" ht="15" customHeight="1">
      <c r="A32" s="197">
        <v>30</v>
      </c>
      <c r="B32" s="198" t="s">
        <v>63</v>
      </c>
      <c r="C32" s="193">
        <v>1</v>
      </c>
      <c r="D32" s="296">
        <v>67</v>
      </c>
    </row>
    <row r="33" spans="1:4" ht="25.5" customHeight="1">
      <c r="A33" s="197">
        <v>31</v>
      </c>
      <c r="B33" s="16" t="s">
        <v>1972</v>
      </c>
      <c r="C33" s="193">
        <v>15</v>
      </c>
      <c r="D33" s="298" t="s">
        <v>2145</v>
      </c>
    </row>
    <row r="34" spans="1:4" ht="12.75" customHeight="1">
      <c r="A34" s="197">
        <v>32</v>
      </c>
      <c r="B34" s="198" t="s">
        <v>59</v>
      </c>
      <c r="C34" s="193">
        <v>28</v>
      </c>
      <c r="D34" s="296" t="s">
        <v>2247</v>
      </c>
    </row>
    <row r="35" spans="1:4" ht="14.1" customHeight="1">
      <c r="A35" s="197">
        <v>33</v>
      </c>
      <c r="B35" s="198" t="s">
        <v>2210</v>
      </c>
      <c r="C35" s="193">
        <v>17</v>
      </c>
      <c r="D35" s="296" t="s">
        <v>2146</v>
      </c>
    </row>
    <row r="36" spans="1:4" ht="14.25" customHeight="1">
      <c r="A36" s="197">
        <v>34</v>
      </c>
      <c r="B36" s="198" t="s">
        <v>67</v>
      </c>
      <c r="C36" s="193">
        <v>41</v>
      </c>
      <c r="D36" s="296" t="s">
        <v>2248</v>
      </c>
    </row>
    <row r="37" spans="1:4" ht="14.1" customHeight="1">
      <c r="A37" s="197">
        <v>35</v>
      </c>
      <c r="B37" s="198" t="s">
        <v>61</v>
      </c>
      <c r="C37" s="193">
        <v>47</v>
      </c>
      <c r="D37" s="296" t="s">
        <v>2147</v>
      </c>
    </row>
    <row r="38" spans="1:4" ht="14.1" customHeight="1">
      <c r="A38" s="197">
        <v>36</v>
      </c>
      <c r="B38" s="198" t="s">
        <v>60</v>
      </c>
      <c r="C38" s="193">
        <v>14</v>
      </c>
      <c r="D38" s="296" t="s">
        <v>2249</v>
      </c>
    </row>
    <row r="39" spans="1:4" ht="14.1" customHeight="1">
      <c r="A39" s="197">
        <v>37</v>
      </c>
      <c r="B39" s="198" t="s">
        <v>68</v>
      </c>
      <c r="C39" s="193">
        <v>51</v>
      </c>
      <c r="D39" s="296" t="s">
        <v>2250</v>
      </c>
    </row>
    <row r="40" spans="1:4" ht="14.1" customHeight="1">
      <c r="A40" s="197">
        <v>38</v>
      </c>
      <c r="B40" s="198" t="s">
        <v>47</v>
      </c>
      <c r="C40" s="193">
        <v>23</v>
      </c>
      <c r="D40" s="296" t="s">
        <v>2251</v>
      </c>
    </row>
    <row r="41" spans="1:4" ht="14.1" customHeight="1">
      <c r="A41" s="197">
        <v>39</v>
      </c>
      <c r="B41" s="198" t="s">
        <v>50</v>
      </c>
      <c r="C41" s="193">
        <v>90</v>
      </c>
      <c r="D41" s="296" t="s">
        <v>2252</v>
      </c>
    </row>
    <row r="42" spans="1:4" ht="14.1" customHeight="1">
      <c r="A42" s="197">
        <v>40</v>
      </c>
      <c r="B42" s="198" t="s">
        <v>145</v>
      </c>
      <c r="C42" s="193">
        <v>17</v>
      </c>
      <c r="D42" s="296" t="s">
        <v>2253</v>
      </c>
    </row>
    <row r="43" spans="1:4" ht="15" customHeight="1">
      <c r="A43" s="197">
        <v>41</v>
      </c>
      <c r="B43" s="198" t="s">
        <v>794</v>
      </c>
      <c r="C43" s="193">
        <v>42</v>
      </c>
      <c r="D43" s="296" t="s">
        <v>2254</v>
      </c>
    </row>
    <row r="44" spans="1:4" ht="15.75" customHeight="1">
      <c r="A44" s="197">
        <v>42</v>
      </c>
      <c r="B44" s="198" t="s">
        <v>140</v>
      </c>
      <c r="C44" s="193">
        <v>174</v>
      </c>
      <c r="D44" s="296" t="s">
        <v>2255</v>
      </c>
    </row>
    <row r="45" spans="1:4" ht="14.1" customHeight="1">
      <c r="A45" s="197">
        <v>43</v>
      </c>
      <c r="B45" s="198" t="s">
        <v>785</v>
      </c>
      <c r="C45" s="193">
        <v>5</v>
      </c>
      <c r="D45" s="296">
        <v>122</v>
      </c>
    </row>
    <row r="46" spans="1:4" ht="14.1" customHeight="1">
      <c r="A46" s="197">
        <v>44</v>
      </c>
      <c r="B46" s="198" t="s">
        <v>0</v>
      </c>
      <c r="C46" s="193">
        <v>38</v>
      </c>
      <c r="D46" s="296" t="s">
        <v>2256</v>
      </c>
    </row>
    <row r="47" spans="1:4" ht="14.1" customHeight="1">
      <c r="A47" s="197">
        <v>45</v>
      </c>
      <c r="B47" s="198" t="s">
        <v>215</v>
      </c>
      <c r="C47" s="193">
        <v>48</v>
      </c>
      <c r="D47" s="296" t="s">
        <v>2257</v>
      </c>
    </row>
    <row r="48" spans="1:4" ht="14.1" customHeight="1">
      <c r="A48" s="197">
        <v>46</v>
      </c>
      <c r="B48" s="198" t="s">
        <v>2172</v>
      </c>
      <c r="C48" s="193">
        <v>126</v>
      </c>
      <c r="D48" s="296" t="s">
        <v>2258</v>
      </c>
    </row>
    <row r="49" spans="1:4" ht="17.25" customHeight="1">
      <c r="A49" s="197">
        <v>47</v>
      </c>
      <c r="B49" s="198" t="s">
        <v>1974</v>
      </c>
      <c r="C49" s="193">
        <v>7</v>
      </c>
      <c r="D49" s="300" t="s">
        <v>2259</v>
      </c>
    </row>
    <row r="50" spans="1:4" ht="15" customHeight="1">
      <c r="A50" s="197">
        <v>48</v>
      </c>
      <c r="B50" s="199" t="s">
        <v>1762</v>
      </c>
      <c r="C50" s="193">
        <v>3</v>
      </c>
      <c r="D50" s="296">
        <v>147</v>
      </c>
    </row>
    <row r="51" spans="1:4" ht="15" customHeight="1">
      <c r="A51" s="197">
        <v>49</v>
      </c>
      <c r="B51" s="237" t="s">
        <v>2148</v>
      </c>
      <c r="C51" s="193">
        <v>161</v>
      </c>
      <c r="D51" s="296" t="s">
        <v>2260</v>
      </c>
    </row>
    <row r="52" spans="1:4" ht="18" customHeight="1">
      <c r="A52" s="315" t="s">
        <v>51</v>
      </c>
      <c r="B52" s="316"/>
      <c r="C52" s="236">
        <f>SUM(C3:C51)</f>
        <v>1486</v>
      </c>
      <c r="D52" s="238"/>
    </row>
  </sheetData>
  <mergeCells count="2">
    <mergeCell ref="A1:D1"/>
    <mergeCell ref="A52:B52"/>
  </mergeCells>
  <pageMargins left="0.6" right="0.4" top="0.31" bottom="0.4" header="0.3" footer="0.16"/>
  <pageSetup paperSize="9" orientation="portrait" r:id="rId1"/>
  <headerFooter>
    <oddFooter>&amp;L&amp;"SutonnyMJ,Regular"evwl©K cywjk mßvn 2019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8" zoomScale="145" zoomScaleSheetLayoutView="145" workbookViewId="0">
      <selection activeCell="A10" sqref="A10:F10"/>
    </sheetView>
  </sheetViews>
  <sheetFormatPr defaultRowHeight="12.75"/>
  <cols>
    <col min="1" max="1" width="11.140625" style="43" customWidth="1"/>
    <col min="2" max="2" width="6.5703125" style="43" customWidth="1"/>
    <col min="3" max="3" width="5.140625" style="43" customWidth="1"/>
    <col min="4" max="4" width="11.7109375" style="43" customWidth="1"/>
    <col min="5" max="5" width="4.7109375" style="43" customWidth="1"/>
    <col min="6" max="6" width="8" style="43" customWidth="1"/>
    <col min="7" max="7" width="9.5703125" style="43" customWidth="1"/>
    <col min="8" max="8" width="6.5703125" style="43" customWidth="1"/>
    <col min="9" max="9" width="7.7109375" style="43" customWidth="1"/>
    <col min="10" max="10" width="11.85546875" style="43" customWidth="1"/>
    <col min="11" max="11" width="5.7109375" style="43" customWidth="1"/>
    <col min="12" max="12" width="3.7109375" style="43" customWidth="1"/>
    <col min="13" max="16384" width="9.140625" style="43"/>
  </cols>
  <sheetData>
    <row r="1" spans="1:12" ht="69" customHeight="1">
      <c r="A1" s="317" t="s">
        <v>2105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</row>
    <row r="2" spans="1:1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s="47" customFormat="1" ht="21.95" customHeight="1">
      <c r="A3" s="318" t="s">
        <v>340</v>
      </c>
      <c r="B3" s="318"/>
      <c r="C3" s="318"/>
      <c r="D3" s="318"/>
      <c r="E3" s="318"/>
      <c r="F3" s="318"/>
      <c r="G3" s="318" t="s">
        <v>345</v>
      </c>
      <c r="H3" s="318"/>
      <c r="I3" s="318"/>
      <c r="J3" s="318"/>
      <c r="K3" s="318"/>
      <c r="L3" s="318"/>
    </row>
    <row r="4" spans="1:12" s="47" customFormat="1" ht="21.95" customHeight="1">
      <c r="A4" s="319" t="s">
        <v>331</v>
      </c>
      <c r="B4" s="320"/>
      <c r="C4" s="321"/>
      <c r="D4" s="322" t="s">
        <v>332</v>
      </c>
      <c r="E4" s="322"/>
      <c r="F4" s="322"/>
      <c r="G4" s="322" t="s">
        <v>333</v>
      </c>
      <c r="H4" s="322"/>
      <c r="I4" s="322"/>
      <c r="J4" s="322" t="s">
        <v>334</v>
      </c>
      <c r="K4" s="322"/>
      <c r="L4" s="322"/>
    </row>
    <row r="5" spans="1:12" s="47" customFormat="1" ht="21.95" customHeight="1">
      <c r="A5" s="265" t="s">
        <v>317</v>
      </c>
      <c r="B5" s="324" t="s">
        <v>320</v>
      </c>
      <c r="C5" s="325"/>
      <c r="D5" s="265" t="s">
        <v>317</v>
      </c>
      <c r="E5" s="324" t="s">
        <v>320</v>
      </c>
      <c r="F5" s="325"/>
      <c r="G5" s="324" t="s">
        <v>318</v>
      </c>
      <c r="H5" s="325"/>
      <c r="I5" s="265" t="s">
        <v>319</v>
      </c>
      <c r="J5" s="265" t="s">
        <v>318</v>
      </c>
      <c r="K5" s="324" t="s">
        <v>319</v>
      </c>
      <c r="L5" s="325"/>
    </row>
    <row r="6" spans="1:12" s="47" customFormat="1" ht="21.95" customHeight="1">
      <c r="A6" s="266">
        <v>439</v>
      </c>
      <c r="B6" s="326">
        <v>205</v>
      </c>
      <c r="C6" s="326"/>
      <c r="D6" s="265">
        <v>55</v>
      </c>
      <c r="E6" s="327">
        <v>7</v>
      </c>
      <c r="F6" s="327"/>
      <c r="G6" s="327">
        <v>403</v>
      </c>
      <c r="H6" s="327"/>
      <c r="I6" s="265">
        <v>239</v>
      </c>
      <c r="J6" s="265">
        <v>34</v>
      </c>
      <c r="K6" s="327">
        <v>4</v>
      </c>
      <c r="L6" s="327"/>
    </row>
    <row r="7" spans="1:12" s="47" customFormat="1" ht="21.95" customHeight="1">
      <c r="A7" s="267" t="s">
        <v>337</v>
      </c>
      <c r="B7" s="268">
        <f>A6+B6</f>
        <v>644</v>
      </c>
      <c r="C7" s="227" t="s">
        <v>322</v>
      </c>
      <c r="D7" s="267" t="s">
        <v>338</v>
      </c>
      <c r="E7" s="268">
        <f>D6+E6</f>
        <v>62</v>
      </c>
      <c r="F7" s="227" t="s">
        <v>322</v>
      </c>
      <c r="G7" s="267" t="s">
        <v>335</v>
      </c>
      <c r="H7" s="268">
        <f>G6+I6</f>
        <v>642</v>
      </c>
      <c r="I7" s="227" t="s">
        <v>322</v>
      </c>
      <c r="J7" s="267" t="s">
        <v>336</v>
      </c>
      <c r="K7" s="268">
        <f>J6+K6</f>
        <v>38</v>
      </c>
      <c r="L7" s="227" t="s">
        <v>322</v>
      </c>
    </row>
    <row r="8" spans="1:12" s="47" customFormat="1" ht="21.95" customHeight="1">
      <c r="A8" s="328" t="s">
        <v>341</v>
      </c>
      <c r="B8" s="329"/>
      <c r="C8" s="228">
        <f>B7+E7</f>
        <v>706</v>
      </c>
      <c r="D8" s="229" t="s">
        <v>321</v>
      </c>
      <c r="E8" s="229"/>
      <c r="F8" s="230"/>
      <c r="G8" s="330" t="s">
        <v>342</v>
      </c>
      <c r="H8" s="331"/>
      <c r="I8" s="268">
        <f>H7+K7</f>
        <v>680</v>
      </c>
      <c r="J8" s="48" t="s">
        <v>321</v>
      </c>
      <c r="K8" s="48"/>
      <c r="L8" s="227"/>
    </row>
    <row r="9" spans="1:12" s="47" customFormat="1" ht="21.95" customHeight="1">
      <c r="A9" s="324" t="s">
        <v>343</v>
      </c>
      <c r="B9" s="332"/>
      <c r="C9" s="332"/>
      <c r="D9" s="268">
        <f>B7+E7*2</f>
        <v>768</v>
      </c>
      <c r="E9" s="48" t="s">
        <v>339</v>
      </c>
      <c r="F9" s="227"/>
      <c r="G9" s="328" t="s">
        <v>344</v>
      </c>
      <c r="H9" s="329"/>
      <c r="I9" s="329"/>
      <c r="J9" s="228">
        <f>H7+K7*2</f>
        <v>718</v>
      </c>
      <c r="K9" s="231" t="s">
        <v>322</v>
      </c>
      <c r="L9" s="232"/>
    </row>
    <row r="10" spans="1:12" ht="24.95" customHeight="1">
      <c r="A10" s="330" t="s">
        <v>2175</v>
      </c>
      <c r="B10" s="331"/>
      <c r="C10" s="331"/>
      <c r="D10" s="331"/>
      <c r="E10" s="331"/>
      <c r="F10" s="331"/>
      <c r="G10" s="268">
        <v>1486</v>
      </c>
      <c r="H10" s="48" t="s">
        <v>322</v>
      </c>
      <c r="I10" s="44"/>
      <c r="J10" s="45"/>
      <c r="K10" s="44"/>
      <c r="L10" s="46"/>
    </row>
    <row r="11" spans="1:12">
      <c r="D11" s="234"/>
      <c r="E11" s="235"/>
      <c r="F11" s="233"/>
    </row>
    <row r="12" spans="1:12" ht="13.5" customHeight="1">
      <c r="B12" s="313" t="s">
        <v>2174</v>
      </c>
      <c r="C12" s="323"/>
      <c r="D12" s="323"/>
      <c r="E12" s="323"/>
      <c r="F12" s="323"/>
      <c r="G12" s="323"/>
      <c r="H12" s="323"/>
      <c r="I12" s="323"/>
      <c r="J12" s="323"/>
    </row>
    <row r="13" spans="1:12">
      <c r="D13" s="234"/>
      <c r="E13" s="235"/>
      <c r="F13" s="233"/>
    </row>
    <row r="14" spans="1:12" ht="13.5" customHeight="1">
      <c r="D14" s="334" t="s">
        <v>2266</v>
      </c>
      <c r="E14" s="335"/>
      <c r="F14" s="335"/>
      <c r="G14" s="335"/>
      <c r="H14" s="335"/>
      <c r="I14" s="335"/>
    </row>
    <row r="15" spans="1:12" ht="72" customHeight="1">
      <c r="D15" s="335"/>
      <c r="E15" s="335"/>
      <c r="F15" s="335"/>
      <c r="G15" s="335"/>
      <c r="H15" s="335"/>
      <c r="I15" s="335"/>
    </row>
    <row r="16" spans="1:12" ht="13.5" customHeight="1">
      <c r="C16" s="251"/>
      <c r="D16" s="251"/>
      <c r="E16" s="251"/>
      <c r="F16" s="233"/>
    </row>
    <row r="17" spans="1:12" ht="13.5" customHeight="1">
      <c r="A17" s="336" t="s">
        <v>2261</v>
      </c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2" ht="33" customHeight="1">
      <c r="A18" s="336"/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</row>
    <row r="19" spans="1:12" ht="13.5" customHeight="1">
      <c r="A19" s="168"/>
      <c r="B19" s="168"/>
      <c r="C19" s="168"/>
      <c r="D19" s="284"/>
      <c r="E19" s="284"/>
      <c r="F19" s="284"/>
      <c r="G19" s="284"/>
      <c r="H19" s="284"/>
      <c r="I19" s="284"/>
      <c r="J19" s="168"/>
      <c r="K19" s="168"/>
      <c r="L19" s="168"/>
    </row>
    <row r="20" spans="1:12" ht="17.25" customHeight="1">
      <c r="A20" s="168"/>
      <c r="B20" s="168"/>
      <c r="C20" s="286"/>
      <c r="D20" s="337" t="s">
        <v>2189</v>
      </c>
      <c r="E20" s="338"/>
      <c r="F20" s="341" t="s">
        <v>2</v>
      </c>
      <c r="G20" s="341"/>
      <c r="H20" s="341" t="s">
        <v>7</v>
      </c>
      <c r="I20" s="341"/>
      <c r="J20" s="168"/>
      <c r="K20" s="168"/>
      <c r="L20" s="168"/>
    </row>
    <row r="21" spans="1:12" ht="17.25" customHeight="1">
      <c r="A21" s="168"/>
      <c r="B21" s="168"/>
      <c r="C21" s="286"/>
      <c r="D21" s="339"/>
      <c r="E21" s="340"/>
      <c r="F21" s="341">
        <v>283</v>
      </c>
      <c r="G21" s="341"/>
      <c r="H21" s="341">
        <v>361</v>
      </c>
      <c r="I21" s="341"/>
      <c r="J21" s="168"/>
      <c r="K21" s="168"/>
      <c r="L21" s="168"/>
    </row>
    <row r="22" spans="1:12" ht="17.25" customHeight="1">
      <c r="A22" s="168"/>
      <c r="B22" s="168"/>
      <c r="C22" s="286"/>
      <c r="D22" s="287"/>
      <c r="E22" s="287"/>
      <c r="F22" s="287"/>
      <c r="G22" s="287"/>
      <c r="H22" s="288"/>
      <c r="I22" s="286"/>
      <c r="J22" s="168"/>
      <c r="K22" s="168"/>
      <c r="L22" s="168"/>
    </row>
    <row r="23" spans="1:12" ht="17.25" customHeight="1">
      <c r="A23" s="285"/>
      <c r="B23" s="333" t="s">
        <v>2262</v>
      </c>
      <c r="C23" s="333"/>
      <c r="D23" s="333"/>
      <c r="E23" s="333"/>
      <c r="F23" s="333"/>
      <c r="G23" s="333"/>
      <c r="H23" s="289">
        <f>F21*2+H21</f>
        <v>927</v>
      </c>
      <c r="I23" s="289" t="s">
        <v>322</v>
      </c>
      <c r="J23" s="201"/>
      <c r="K23" s="168"/>
      <c r="L23" s="168"/>
    </row>
    <row r="24" spans="1:12" ht="16.5" customHeight="1">
      <c r="A24" s="201"/>
      <c r="B24" s="201"/>
      <c r="C24" s="294"/>
      <c r="D24" s="295"/>
      <c r="E24" s="295"/>
      <c r="F24" s="295"/>
      <c r="G24" s="295"/>
      <c r="H24" s="288"/>
      <c r="I24" s="294"/>
      <c r="J24" s="201"/>
      <c r="K24" s="201"/>
      <c r="L24" s="201"/>
    </row>
    <row r="25" spans="1:12" ht="32.25" customHeight="1">
      <c r="A25" s="285"/>
      <c r="B25" s="333"/>
      <c r="C25" s="333"/>
      <c r="D25" s="333"/>
      <c r="E25" s="333"/>
      <c r="F25" s="333"/>
      <c r="G25" s="333"/>
      <c r="H25" s="289"/>
      <c r="I25" s="289"/>
      <c r="J25" s="201"/>
      <c r="K25" s="201"/>
      <c r="L25" s="201"/>
    </row>
    <row r="26" spans="1:12">
      <c r="A26" s="168"/>
      <c r="B26" s="168"/>
      <c r="C26" s="201"/>
      <c r="D26" s="201"/>
      <c r="E26" s="201"/>
      <c r="F26" s="201"/>
      <c r="G26" s="168"/>
      <c r="H26" s="168"/>
      <c r="I26" s="168"/>
      <c r="J26" s="168"/>
      <c r="K26" s="168"/>
      <c r="L26" s="168"/>
    </row>
  </sheetData>
  <mergeCells count="30">
    <mergeCell ref="B25:G25"/>
    <mergeCell ref="D14:I15"/>
    <mergeCell ref="A17:L18"/>
    <mergeCell ref="D20:E21"/>
    <mergeCell ref="F20:G20"/>
    <mergeCell ref="H20:I20"/>
    <mergeCell ref="F21:G21"/>
    <mergeCell ref="H21:I21"/>
    <mergeCell ref="B23:G23"/>
    <mergeCell ref="B12:J12"/>
    <mergeCell ref="B5:C5"/>
    <mergeCell ref="E5:F5"/>
    <mergeCell ref="G5:H5"/>
    <mergeCell ref="K5:L5"/>
    <mergeCell ref="B6:C6"/>
    <mergeCell ref="E6:F6"/>
    <mergeCell ref="G6:H6"/>
    <mergeCell ref="K6:L6"/>
    <mergeCell ref="A8:B8"/>
    <mergeCell ref="G8:H8"/>
    <mergeCell ref="A9:C9"/>
    <mergeCell ref="G9:I9"/>
    <mergeCell ref="A10:F10"/>
    <mergeCell ref="A1:L1"/>
    <mergeCell ref="A3:F3"/>
    <mergeCell ref="G3:L3"/>
    <mergeCell ref="A4:C4"/>
    <mergeCell ref="D4:F4"/>
    <mergeCell ref="G4:I4"/>
    <mergeCell ref="J4:L4"/>
  </mergeCells>
  <pageMargins left="1" right="0.33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view="pageBreakPreview" topLeftCell="A4" zoomScale="145" zoomScaleSheetLayoutView="145" workbookViewId="0">
      <selection activeCell="G9" sqref="G9"/>
    </sheetView>
  </sheetViews>
  <sheetFormatPr defaultRowHeight="12.75"/>
  <cols>
    <col min="1" max="1" width="11.140625" style="43" customWidth="1"/>
    <col min="2" max="2" width="6.5703125" style="43" customWidth="1"/>
    <col min="3" max="3" width="5.140625" style="43" customWidth="1"/>
    <col min="4" max="4" width="11.7109375" style="43" customWidth="1"/>
    <col min="5" max="5" width="4.7109375" style="43" customWidth="1"/>
    <col min="6" max="6" width="9.140625" style="43"/>
    <col min="7" max="7" width="9.5703125" style="43" customWidth="1"/>
    <col min="8" max="8" width="7.5703125" style="43" customWidth="1"/>
    <col min="9" max="9" width="7.7109375" style="43" customWidth="1"/>
    <col min="10" max="10" width="11.85546875" style="43" customWidth="1"/>
    <col min="11" max="11" width="5.7109375" style="43" customWidth="1"/>
    <col min="12" max="12" width="5" style="43" customWidth="1"/>
    <col min="13" max="16384" width="9.140625" style="43"/>
  </cols>
  <sheetData>
    <row r="1" spans="1:12" ht="69" customHeight="1">
      <c r="A1" s="317" t="s">
        <v>2105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</row>
    <row r="2" spans="1:1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</row>
    <row r="3" spans="1:12" s="47" customFormat="1" ht="21.95" customHeight="1">
      <c r="A3" s="318" t="s">
        <v>340</v>
      </c>
      <c r="B3" s="318"/>
      <c r="C3" s="318"/>
      <c r="D3" s="318"/>
      <c r="E3" s="318"/>
      <c r="F3" s="318"/>
      <c r="G3" s="318" t="s">
        <v>345</v>
      </c>
      <c r="H3" s="318"/>
      <c r="I3" s="318"/>
      <c r="J3" s="318"/>
      <c r="K3" s="318"/>
      <c r="L3" s="318"/>
    </row>
    <row r="4" spans="1:12" s="47" customFormat="1" ht="21.95" customHeight="1">
      <c r="A4" s="319" t="s">
        <v>331</v>
      </c>
      <c r="B4" s="320"/>
      <c r="C4" s="321"/>
      <c r="D4" s="322" t="s">
        <v>332</v>
      </c>
      <c r="E4" s="322"/>
      <c r="F4" s="322"/>
      <c r="G4" s="322" t="s">
        <v>333</v>
      </c>
      <c r="H4" s="322"/>
      <c r="I4" s="322"/>
      <c r="J4" s="322" t="s">
        <v>334</v>
      </c>
      <c r="K4" s="322"/>
      <c r="L4" s="322"/>
    </row>
    <row r="5" spans="1:12" s="47" customFormat="1" ht="21.95" customHeight="1">
      <c r="A5" s="225" t="s">
        <v>317</v>
      </c>
      <c r="B5" s="324" t="s">
        <v>320</v>
      </c>
      <c r="C5" s="325"/>
      <c r="D5" s="225" t="s">
        <v>317</v>
      </c>
      <c r="E5" s="324" t="s">
        <v>320</v>
      </c>
      <c r="F5" s="325"/>
      <c r="G5" s="324" t="s">
        <v>318</v>
      </c>
      <c r="H5" s="325"/>
      <c r="I5" s="225" t="s">
        <v>319</v>
      </c>
      <c r="J5" s="225" t="s">
        <v>318</v>
      </c>
      <c r="K5" s="324" t="s">
        <v>319</v>
      </c>
      <c r="L5" s="325"/>
    </row>
    <row r="6" spans="1:12" s="47" customFormat="1" ht="21.95" customHeight="1">
      <c r="A6" s="226">
        <v>439</v>
      </c>
      <c r="B6" s="326">
        <v>203</v>
      </c>
      <c r="C6" s="326"/>
      <c r="D6" s="225">
        <v>55</v>
      </c>
      <c r="E6" s="327">
        <v>6</v>
      </c>
      <c r="F6" s="327"/>
      <c r="G6" s="327">
        <v>403</v>
      </c>
      <c r="H6" s="327"/>
      <c r="I6" s="225">
        <v>240</v>
      </c>
      <c r="J6" s="225">
        <v>33</v>
      </c>
      <c r="K6" s="327">
        <v>3</v>
      </c>
      <c r="L6" s="327"/>
    </row>
    <row r="7" spans="1:12" s="47" customFormat="1" ht="21.95" customHeight="1">
      <c r="A7" s="223" t="s">
        <v>337</v>
      </c>
      <c r="B7" s="131">
        <f>A6+B6</f>
        <v>642</v>
      </c>
      <c r="C7" s="227" t="s">
        <v>322</v>
      </c>
      <c r="D7" s="223" t="s">
        <v>338</v>
      </c>
      <c r="E7" s="131">
        <f>D6+E6</f>
        <v>61</v>
      </c>
      <c r="F7" s="227" t="s">
        <v>322</v>
      </c>
      <c r="G7" s="223" t="s">
        <v>335</v>
      </c>
      <c r="H7" s="131">
        <f>G6+I6</f>
        <v>643</v>
      </c>
      <c r="I7" s="227" t="s">
        <v>322</v>
      </c>
      <c r="J7" s="223" t="s">
        <v>336</v>
      </c>
      <c r="K7" s="131">
        <f>J6+K6</f>
        <v>36</v>
      </c>
      <c r="L7" s="227" t="s">
        <v>322</v>
      </c>
    </row>
    <row r="8" spans="1:12" s="47" customFormat="1" ht="21.95" customHeight="1">
      <c r="A8" s="328" t="s">
        <v>341</v>
      </c>
      <c r="B8" s="329"/>
      <c r="C8" s="228">
        <f>B7+E7</f>
        <v>703</v>
      </c>
      <c r="D8" s="229" t="s">
        <v>321</v>
      </c>
      <c r="E8" s="229"/>
      <c r="F8" s="230"/>
      <c r="G8" s="330" t="s">
        <v>342</v>
      </c>
      <c r="H8" s="331"/>
      <c r="I8" s="131">
        <f>H7+K7</f>
        <v>679</v>
      </c>
      <c r="J8" s="48" t="s">
        <v>321</v>
      </c>
      <c r="K8" s="48"/>
      <c r="L8" s="227"/>
    </row>
    <row r="9" spans="1:12" ht="24.95" customHeight="1">
      <c r="A9" s="330" t="s">
        <v>2192</v>
      </c>
      <c r="B9" s="331"/>
      <c r="C9" s="331"/>
      <c r="D9" s="331"/>
      <c r="E9" s="331"/>
      <c r="F9" s="331"/>
      <c r="G9" s="131">
        <f>C8+I8</f>
        <v>1382</v>
      </c>
      <c r="H9" s="48" t="s">
        <v>321</v>
      </c>
      <c r="I9" s="44"/>
      <c r="J9" s="45"/>
      <c r="K9" s="44"/>
      <c r="L9" s="46"/>
    </row>
    <row r="10" spans="1:12">
      <c r="D10" s="234"/>
      <c r="E10" s="235"/>
      <c r="F10" s="233"/>
    </row>
    <row r="11" spans="1:12">
      <c r="D11" s="234"/>
      <c r="E11" s="235"/>
      <c r="F11" s="233"/>
    </row>
    <row r="12" spans="1:12" ht="13.5" customHeight="1">
      <c r="D12" s="334" t="s">
        <v>2194</v>
      </c>
      <c r="E12" s="335"/>
      <c r="F12" s="335"/>
      <c r="G12" s="335"/>
      <c r="H12" s="335"/>
      <c r="I12" s="335"/>
    </row>
    <row r="13" spans="1:12" ht="41.25" customHeight="1">
      <c r="D13" s="335"/>
      <c r="E13" s="335"/>
      <c r="F13" s="335"/>
      <c r="G13" s="335"/>
      <c r="H13" s="335"/>
      <c r="I13" s="335"/>
    </row>
    <row r="14" spans="1:12" ht="13.5" customHeight="1">
      <c r="C14" s="251"/>
      <c r="D14" s="251"/>
      <c r="E14" s="251"/>
      <c r="F14" s="233"/>
    </row>
    <row r="15" spans="1:12" ht="13.5" customHeight="1">
      <c r="C15" s="251"/>
      <c r="D15" s="251"/>
      <c r="E15" s="251"/>
      <c r="F15" s="233"/>
    </row>
    <row r="16" spans="1:12" ht="13.5" customHeight="1">
      <c r="C16" s="251"/>
      <c r="D16" s="251"/>
      <c r="E16" s="251"/>
      <c r="F16" s="233"/>
    </row>
    <row r="17" spans="1:12" ht="13.5" customHeight="1">
      <c r="C17" s="251"/>
      <c r="D17" s="342" t="s">
        <v>2191</v>
      </c>
      <c r="E17" s="342"/>
      <c r="F17" s="342"/>
      <c r="G17" s="342"/>
      <c r="H17" s="342"/>
      <c r="I17" s="342"/>
    </row>
    <row r="18" spans="1:12" ht="17.25" customHeight="1">
      <c r="A18" s="168"/>
      <c r="B18" s="168"/>
      <c r="C18" s="168"/>
      <c r="D18" s="342"/>
      <c r="E18" s="342"/>
      <c r="F18" s="342"/>
      <c r="G18" s="342"/>
      <c r="H18" s="342"/>
      <c r="I18" s="342"/>
      <c r="J18" s="168"/>
      <c r="K18" s="168"/>
      <c r="L18" s="168"/>
    </row>
    <row r="19" spans="1:12" ht="17.25" customHeight="1">
      <c r="A19" s="168"/>
      <c r="B19" s="168"/>
      <c r="C19" s="168"/>
      <c r="D19" s="284"/>
      <c r="E19" s="284"/>
      <c r="F19" s="284"/>
      <c r="G19" s="284"/>
      <c r="H19" s="284"/>
      <c r="I19" s="284"/>
      <c r="J19" s="168"/>
      <c r="K19" s="168"/>
      <c r="L19" s="168"/>
    </row>
    <row r="20" spans="1:12" ht="17.25" customHeight="1">
      <c r="A20" s="168"/>
      <c r="B20" s="168"/>
      <c r="C20" s="286"/>
      <c r="D20" s="343" t="s">
        <v>2189</v>
      </c>
      <c r="E20" s="343"/>
      <c r="F20" s="344" t="s">
        <v>2</v>
      </c>
      <c r="G20" s="344"/>
      <c r="H20" s="344" t="s">
        <v>7</v>
      </c>
      <c r="I20" s="344"/>
      <c r="J20" s="168"/>
      <c r="K20" s="168"/>
      <c r="L20" s="168"/>
    </row>
    <row r="21" spans="1:12" ht="17.25" customHeight="1">
      <c r="A21" s="168"/>
      <c r="B21" s="168"/>
      <c r="C21" s="286"/>
      <c r="D21" s="343"/>
      <c r="E21" s="343"/>
      <c r="F21" s="344">
        <v>283</v>
      </c>
      <c r="G21" s="344"/>
      <c r="H21" s="344">
        <v>362</v>
      </c>
      <c r="I21" s="344"/>
      <c r="J21" s="168"/>
      <c r="K21" s="168"/>
      <c r="L21" s="168"/>
    </row>
    <row r="22" spans="1:12" ht="16.5" customHeight="1">
      <c r="A22" s="168"/>
      <c r="B22" s="168"/>
      <c r="C22" s="286"/>
      <c r="D22" s="287"/>
      <c r="E22" s="287"/>
      <c r="F22" s="287"/>
      <c r="G22" s="287"/>
      <c r="H22" s="288"/>
      <c r="I22" s="286"/>
      <c r="J22" s="168"/>
      <c r="K22" s="168"/>
      <c r="L22" s="168"/>
    </row>
    <row r="23" spans="1:12" ht="32.25" customHeight="1">
      <c r="A23" s="285"/>
      <c r="B23" s="333" t="s">
        <v>2190</v>
      </c>
      <c r="C23" s="333"/>
      <c r="D23" s="333"/>
      <c r="E23" s="333"/>
      <c r="F23" s="333"/>
      <c r="G23" s="333"/>
      <c r="H23" s="289">
        <f>F21*2+H21</f>
        <v>928</v>
      </c>
      <c r="I23" s="289" t="s">
        <v>322</v>
      </c>
      <c r="J23" s="201"/>
      <c r="K23" s="168"/>
      <c r="L23" s="168"/>
    </row>
    <row r="24" spans="1:12">
      <c r="A24" s="168"/>
      <c r="B24" s="168"/>
      <c r="C24" s="201"/>
      <c r="D24" s="201"/>
      <c r="E24" s="201"/>
      <c r="F24" s="201"/>
      <c r="G24" s="168"/>
      <c r="H24" s="168"/>
      <c r="I24" s="168"/>
      <c r="J24" s="168"/>
      <c r="K24" s="168"/>
      <c r="L24" s="168"/>
    </row>
  </sheetData>
  <mergeCells count="26">
    <mergeCell ref="B23:G23"/>
    <mergeCell ref="D17:I18"/>
    <mergeCell ref="D20:E21"/>
    <mergeCell ref="F21:G21"/>
    <mergeCell ref="H20:I20"/>
    <mergeCell ref="H21:I21"/>
    <mergeCell ref="F20:G20"/>
    <mergeCell ref="D12:I13"/>
    <mergeCell ref="G4:I4"/>
    <mergeCell ref="J4:L4"/>
    <mergeCell ref="G5:H5"/>
    <mergeCell ref="G6:H6"/>
    <mergeCell ref="K5:L5"/>
    <mergeCell ref="A1:L1"/>
    <mergeCell ref="A9:F9"/>
    <mergeCell ref="K6:L6"/>
    <mergeCell ref="G8:H8"/>
    <mergeCell ref="A8:B8"/>
    <mergeCell ref="B5:C5"/>
    <mergeCell ref="A4:C4"/>
    <mergeCell ref="E5:F5"/>
    <mergeCell ref="E6:F6"/>
    <mergeCell ref="D4:F4"/>
    <mergeCell ref="A3:F3"/>
    <mergeCell ref="B6:C6"/>
    <mergeCell ref="G3:L3"/>
  </mergeCells>
  <pageMargins left="0.53" right="0.33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1"/>
  <sheetViews>
    <sheetView view="pageBreakPreview" topLeftCell="A45" zoomScale="175" zoomScaleSheetLayoutView="175" workbookViewId="0">
      <selection activeCell="B58" sqref="B58"/>
    </sheetView>
  </sheetViews>
  <sheetFormatPr defaultRowHeight="18"/>
  <cols>
    <col min="1" max="1" width="4.5703125" style="5" customWidth="1"/>
    <col min="2" max="2" width="43.85546875" style="6" customWidth="1"/>
    <col min="3" max="3" width="7.140625" style="166" customWidth="1"/>
    <col min="4" max="4" width="8" style="5" customWidth="1"/>
    <col min="5" max="5" width="7.28515625" style="5" customWidth="1"/>
    <col min="6" max="6" width="7.140625" style="5" customWidth="1"/>
    <col min="7" max="7" width="9.28515625" style="5" customWidth="1"/>
    <col min="8" max="16384" width="9.140625" style="4"/>
  </cols>
  <sheetData>
    <row r="1" spans="1:8" ht="24.75" customHeight="1">
      <c r="A1" s="347" t="s">
        <v>1976</v>
      </c>
      <c r="B1" s="348"/>
      <c r="C1" s="348"/>
      <c r="D1" s="348"/>
      <c r="E1" s="348"/>
      <c r="F1" s="348"/>
      <c r="G1" s="348"/>
    </row>
    <row r="2" spans="1:8" ht="14.1" customHeight="1">
      <c r="A2" s="349" t="s">
        <v>349</v>
      </c>
      <c r="B2" s="351"/>
      <c r="C2" s="349" t="s">
        <v>2185</v>
      </c>
      <c r="D2" s="353" t="s">
        <v>6</v>
      </c>
      <c r="E2" s="354"/>
      <c r="F2" s="353" t="s">
        <v>5</v>
      </c>
      <c r="G2" s="354"/>
    </row>
    <row r="3" spans="1:8" ht="14.1" customHeight="1">
      <c r="A3" s="350"/>
      <c r="B3" s="352"/>
      <c r="C3" s="350"/>
      <c r="D3" s="202" t="s">
        <v>7</v>
      </c>
      <c r="E3" s="202" t="s">
        <v>2</v>
      </c>
      <c r="F3" s="202" t="s">
        <v>7</v>
      </c>
      <c r="G3" s="202" t="s">
        <v>2</v>
      </c>
    </row>
    <row r="4" spans="1:8" ht="14.1" customHeight="1">
      <c r="A4" s="269">
        <v>1</v>
      </c>
      <c r="B4" s="270" t="s">
        <v>64</v>
      </c>
      <c r="C4" s="271">
        <v>1</v>
      </c>
      <c r="D4" s="269">
        <v>0</v>
      </c>
      <c r="E4" s="269">
        <v>0</v>
      </c>
      <c r="F4" s="269">
        <v>1</v>
      </c>
      <c r="G4" s="269">
        <v>0</v>
      </c>
    </row>
    <row r="5" spans="1:8" ht="14.1" customHeight="1">
      <c r="A5" s="269">
        <v>2</v>
      </c>
      <c r="B5" s="270" t="s">
        <v>1853</v>
      </c>
      <c r="C5" s="271">
        <v>1</v>
      </c>
      <c r="D5" s="269">
        <v>1</v>
      </c>
      <c r="E5" s="269">
        <v>0</v>
      </c>
      <c r="F5" s="269">
        <v>1</v>
      </c>
      <c r="G5" s="269">
        <v>0</v>
      </c>
    </row>
    <row r="6" spans="1:8" ht="14.1" customHeight="1">
      <c r="A6" s="269">
        <v>3</v>
      </c>
      <c r="B6" s="270" t="s">
        <v>49</v>
      </c>
      <c r="C6" s="271">
        <v>2</v>
      </c>
      <c r="D6" s="269">
        <v>0</v>
      </c>
      <c r="E6" s="269">
        <v>2</v>
      </c>
      <c r="F6" s="269">
        <v>0</v>
      </c>
      <c r="G6" s="269">
        <v>2</v>
      </c>
    </row>
    <row r="7" spans="1:8" ht="14.1" customHeight="1">
      <c r="A7" s="269">
        <v>4</v>
      </c>
      <c r="B7" s="270" t="s">
        <v>52</v>
      </c>
      <c r="C7" s="271">
        <v>7</v>
      </c>
      <c r="D7" s="269">
        <v>0</v>
      </c>
      <c r="E7" s="269">
        <v>7</v>
      </c>
      <c r="F7" s="269">
        <v>7</v>
      </c>
      <c r="G7" s="269">
        <v>0</v>
      </c>
      <c r="H7" s="281"/>
    </row>
    <row r="8" spans="1:8" ht="14.1" customHeight="1">
      <c r="A8" s="269">
        <v>5</v>
      </c>
      <c r="B8" s="270" t="s">
        <v>53</v>
      </c>
      <c r="C8" s="271">
        <v>7</v>
      </c>
      <c r="D8" s="269">
        <v>1</v>
      </c>
      <c r="E8" s="269">
        <v>6</v>
      </c>
      <c r="F8" s="269">
        <v>1</v>
      </c>
      <c r="G8" s="269">
        <v>6</v>
      </c>
    </row>
    <row r="9" spans="1:8" ht="14.1" customHeight="1">
      <c r="A9" s="269">
        <v>6</v>
      </c>
      <c r="B9" s="270" t="s">
        <v>797</v>
      </c>
      <c r="C9" s="271">
        <v>26</v>
      </c>
      <c r="D9" s="269">
        <v>4</v>
      </c>
      <c r="E9" s="269">
        <v>22</v>
      </c>
      <c r="F9" s="269">
        <v>22</v>
      </c>
      <c r="G9" s="269">
        <v>4</v>
      </c>
    </row>
    <row r="10" spans="1:8" ht="14.1" customHeight="1">
      <c r="A10" s="262">
        <v>7</v>
      </c>
      <c r="B10" s="16" t="s">
        <v>796</v>
      </c>
      <c r="C10" s="271">
        <v>23</v>
      </c>
      <c r="D10" s="269">
        <v>1</v>
      </c>
      <c r="E10" s="269">
        <v>22</v>
      </c>
      <c r="F10" s="269">
        <v>22</v>
      </c>
      <c r="G10" s="269">
        <v>1</v>
      </c>
    </row>
    <row r="11" spans="1:8" ht="14.1" customHeight="1">
      <c r="A11" s="262">
        <v>8</v>
      </c>
      <c r="B11" s="16" t="s">
        <v>780</v>
      </c>
      <c r="C11" s="271">
        <v>3</v>
      </c>
      <c r="D11" s="269">
        <v>2</v>
      </c>
      <c r="E11" s="269">
        <v>1</v>
      </c>
      <c r="F11" s="269">
        <v>3</v>
      </c>
      <c r="G11" s="269">
        <v>0</v>
      </c>
    </row>
    <row r="12" spans="1:8" ht="14.1" customHeight="1">
      <c r="A12" s="262">
        <v>9</v>
      </c>
      <c r="B12" s="16" t="s">
        <v>2173</v>
      </c>
      <c r="C12" s="271">
        <v>16</v>
      </c>
      <c r="D12" s="269">
        <v>15</v>
      </c>
      <c r="E12" s="269">
        <v>2</v>
      </c>
      <c r="F12" s="269">
        <v>17</v>
      </c>
      <c r="G12" s="269">
        <v>0</v>
      </c>
    </row>
    <row r="13" spans="1:8" ht="14.1" customHeight="1">
      <c r="A13" s="262">
        <v>10</v>
      </c>
      <c r="B13" s="16" t="s">
        <v>54</v>
      </c>
      <c r="C13" s="271">
        <v>13</v>
      </c>
      <c r="D13" s="269">
        <v>12</v>
      </c>
      <c r="E13" s="269">
        <v>1</v>
      </c>
      <c r="F13" s="269">
        <v>12</v>
      </c>
      <c r="G13" s="269">
        <v>0</v>
      </c>
    </row>
    <row r="14" spans="1:8" ht="13.5" customHeight="1">
      <c r="A14" s="262">
        <v>11</v>
      </c>
      <c r="B14" s="16" t="s">
        <v>16</v>
      </c>
      <c r="C14" s="271">
        <v>9</v>
      </c>
      <c r="D14" s="269">
        <v>0</v>
      </c>
      <c r="E14" s="269">
        <v>9</v>
      </c>
      <c r="F14" s="269">
        <v>0</v>
      </c>
      <c r="G14" s="269">
        <v>9</v>
      </c>
    </row>
    <row r="15" spans="1:8" ht="35.25" customHeight="1">
      <c r="A15" s="262">
        <v>12</v>
      </c>
      <c r="B15" s="19" t="s">
        <v>1982</v>
      </c>
      <c r="C15" s="271">
        <v>47</v>
      </c>
      <c r="D15" s="269">
        <v>11</v>
      </c>
      <c r="E15" s="269">
        <v>37</v>
      </c>
      <c r="F15" s="269">
        <v>27</v>
      </c>
      <c r="G15" s="269">
        <v>20</v>
      </c>
    </row>
    <row r="16" spans="1:8" ht="14.1" customHeight="1">
      <c r="A16" s="262">
        <v>13</v>
      </c>
      <c r="B16" s="16" t="s">
        <v>55</v>
      </c>
      <c r="C16" s="193">
        <v>73</v>
      </c>
      <c r="D16" s="262">
        <v>30</v>
      </c>
      <c r="E16" s="262">
        <v>3</v>
      </c>
      <c r="F16" s="262">
        <v>6</v>
      </c>
      <c r="G16" s="262">
        <v>2</v>
      </c>
    </row>
    <row r="17" spans="1:7" ht="14.1" customHeight="1">
      <c r="A17" s="262">
        <v>14</v>
      </c>
      <c r="B17" s="16" t="s">
        <v>782</v>
      </c>
      <c r="C17" s="193">
        <v>69</v>
      </c>
      <c r="D17" s="262">
        <v>22</v>
      </c>
      <c r="E17" s="262">
        <v>6</v>
      </c>
      <c r="F17" s="262">
        <v>0</v>
      </c>
      <c r="G17" s="262">
        <v>0</v>
      </c>
    </row>
    <row r="18" spans="1:7" ht="24" customHeight="1">
      <c r="A18" s="262">
        <v>15</v>
      </c>
      <c r="B18" s="20" t="s">
        <v>1971</v>
      </c>
      <c r="C18" s="193">
        <v>19</v>
      </c>
      <c r="D18" s="262">
        <v>10</v>
      </c>
      <c r="E18" s="262">
        <v>3</v>
      </c>
      <c r="F18" s="262">
        <v>0</v>
      </c>
      <c r="G18" s="262">
        <v>0</v>
      </c>
    </row>
    <row r="19" spans="1:7" ht="36.75" customHeight="1">
      <c r="A19" s="262">
        <v>16</v>
      </c>
      <c r="B19" s="19" t="s">
        <v>1983</v>
      </c>
      <c r="C19" s="193">
        <v>12</v>
      </c>
      <c r="D19" s="262">
        <v>1</v>
      </c>
      <c r="E19" s="262">
        <v>2</v>
      </c>
      <c r="F19" s="262">
        <v>0</v>
      </c>
      <c r="G19" s="262">
        <v>0</v>
      </c>
    </row>
    <row r="20" spans="1:7" ht="14.1" customHeight="1">
      <c r="A20" s="262">
        <v>17</v>
      </c>
      <c r="B20" s="16" t="s">
        <v>56</v>
      </c>
      <c r="C20" s="193">
        <v>78</v>
      </c>
      <c r="D20" s="262">
        <v>7</v>
      </c>
      <c r="E20" s="262">
        <v>0</v>
      </c>
      <c r="F20" s="262">
        <v>24</v>
      </c>
      <c r="G20" s="262">
        <v>0</v>
      </c>
    </row>
    <row r="21" spans="1:7" ht="14.1" customHeight="1">
      <c r="A21" s="262">
        <v>18</v>
      </c>
      <c r="B21" s="16" t="s">
        <v>137</v>
      </c>
      <c r="C21" s="193">
        <v>11</v>
      </c>
      <c r="D21" s="262">
        <v>3</v>
      </c>
      <c r="E21" s="262">
        <v>0</v>
      </c>
      <c r="F21" s="262">
        <v>0</v>
      </c>
      <c r="G21" s="262">
        <v>0</v>
      </c>
    </row>
    <row r="22" spans="1:7" ht="14.1" customHeight="1">
      <c r="A22" s="262">
        <v>19</v>
      </c>
      <c r="B22" s="16" t="s">
        <v>138</v>
      </c>
      <c r="C22" s="193">
        <v>5</v>
      </c>
      <c r="D22" s="262">
        <v>0</v>
      </c>
      <c r="E22" s="262">
        <v>0</v>
      </c>
      <c r="F22" s="262">
        <v>0</v>
      </c>
      <c r="G22" s="262">
        <v>0</v>
      </c>
    </row>
    <row r="23" spans="1:7" ht="14.1" customHeight="1">
      <c r="A23" s="262">
        <v>20</v>
      </c>
      <c r="B23" s="16" t="s">
        <v>783</v>
      </c>
      <c r="C23" s="193">
        <v>34</v>
      </c>
      <c r="D23" s="262">
        <v>0</v>
      </c>
      <c r="E23" s="262">
        <v>0</v>
      </c>
      <c r="F23" s="262">
        <v>0</v>
      </c>
      <c r="G23" s="262">
        <v>0</v>
      </c>
    </row>
    <row r="24" spans="1:7" ht="14.1" customHeight="1">
      <c r="A24" s="262">
        <v>21</v>
      </c>
      <c r="B24" s="16" t="s">
        <v>784</v>
      </c>
      <c r="C24" s="193">
        <v>15</v>
      </c>
      <c r="D24" s="262">
        <v>0</v>
      </c>
      <c r="E24" s="262">
        <v>0</v>
      </c>
      <c r="F24" s="262">
        <v>5</v>
      </c>
      <c r="G24" s="262">
        <v>0</v>
      </c>
    </row>
    <row r="25" spans="1:7" ht="14.1" customHeight="1">
      <c r="A25" s="262">
        <v>22</v>
      </c>
      <c r="B25" s="16" t="s">
        <v>57</v>
      </c>
      <c r="C25" s="193">
        <v>6</v>
      </c>
      <c r="D25" s="262">
        <v>0</v>
      </c>
      <c r="E25" s="262">
        <v>0</v>
      </c>
      <c r="F25" s="262">
        <v>0</v>
      </c>
      <c r="G25" s="262">
        <v>0</v>
      </c>
    </row>
    <row r="26" spans="1:7" ht="14.1" customHeight="1">
      <c r="A26" s="262">
        <v>23</v>
      </c>
      <c r="B26" s="16" t="s">
        <v>69</v>
      </c>
      <c r="C26" s="193">
        <v>10</v>
      </c>
      <c r="D26" s="262">
        <v>0</v>
      </c>
      <c r="E26" s="262">
        <v>0</v>
      </c>
      <c r="F26" s="262">
        <v>0</v>
      </c>
      <c r="G26" s="262">
        <v>0</v>
      </c>
    </row>
    <row r="27" spans="1:7" ht="14.1" customHeight="1">
      <c r="A27" s="262">
        <v>24</v>
      </c>
      <c r="B27" s="16" t="s">
        <v>1970</v>
      </c>
      <c r="C27" s="193">
        <v>10</v>
      </c>
      <c r="D27" s="262">
        <v>5</v>
      </c>
      <c r="E27" s="262">
        <v>0</v>
      </c>
      <c r="F27" s="262">
        <v>0</v>
      </c>
      <c r="G27" s="262">
        <v>0</v>
      </c>
    </row>
    <row r="28" spans="1:7" ht="14.1" customHeight="1">
      <c r="A28" s="262">
        <v>25</v>
      </c>
      <c r="B28" s="16" t="s">
        <v>46</v>
      </c>
      <c r="C28" s="193">
        <v>11</v>
      </c>
      <c r="D28" s="262">
        <v>0</v>
      </c>
      <c r="E28" s="262">
        <v>0</v>
      </c>
      <c r="F28" s="262">
        <v>0</v>
      </c>
      <c r="G28" s="262">
        <v>0</v>
      </c>
    </row>
    <row r="29" spans="1:7" ht="14.1" customHeight="1">
      <c r="A29" s="262">
        <v>26</v>
      </c>
      <c r="B29" s="16" t="s">
        <v>58</v>
      </c>
      <c r="C29" s="193">
        <v>3</v>
      </c>
      <c r="D29" s="262">
        <v>2</v>
      </c>
      <c r="E29" s="262">
        <v>0</v>
      </c>
      <c r="F29" s="262">
        <v>0</v>
      </c>
      <c r="G29" s="262">
        <v>0</v>
      </c>
    </row>
    <row r="30" spans="1:7" ht="14.1" customHeight="1">
      <c r="A30" s="262">
        <v>27</v>
      </c>
      <c r="B30" s="16" t="s">
        <v>17</v>
      </c>
      <c r="C30" s="193">
        <v>6</v>
      </c>
      <c r="D30" s="262">
        <v>2</v>
      </c>
      <c r="E30" s="262">
        <v>0</v>
      </c>
      <c r="F30" s="262">
        <v>0</v>
      </c>
      <c r="G30" s="262">
        <v>0</v>
      </c>
    </row>
    <row r="31" spans="1:7" ht="14.1" customHeight="1">
      <c r="A31" s="262">
        <v>28</v>
      </c>
      <c r="B31" s="16" t="s">
        <v>139</v>
      </c>
      <c r="C31" s="193">
        <v>7</v>
      </c>
      <c r="D31" s="262">
        <v>2</v>
      </c>
      <c r="E31" s="262">
        <v>1</v>
      </c>
      <c r="F31" s="262">
        <v>0</v>
      </c>
      <c r="G31" s="262">
        <v>0</v>
      </c>
    </row>
    <row r="32" spans="1:7" ht="14.25" customHeight="1">
      <c r="A32" s="262">
        <v>29</v>
      </c>
      <c r="B32" s="16" t="s">
        <v>62</v>
      </c>
      <c r="C32" s="193">
        <v>14</v>
      </c>
      <c r="D32" s="262">
        <v>8</v>
      </c>
      <c r="E32" s="262">
        <v>0</v>
      </c>
      <c r="F32" s="262">
        <v>0</v>
      </c>
      <c r="G32" s="262">
        <v>0</v>
      </c>
    </row>
    <row r="33" spans="1:7" ht="14.25" customHeight="1">
      <c r="A33" s="262">
        <v>30</v>
      </c>
      <c r="B33" s="16" t="s">
        <v>63</v>
      </c>
      <c r="C33" s="193">
        <v>1</v>
      </c>
      <c r="D33" s="262">
        <v>1</v>
      </c>
      <c r="E33" s="262">
        <v>0</v>
      </c>
      <c r="F33" s="262">
        <v>0</v>
      </c>
      <c r="G33" s="262">
        <v>0</v>
      </c>
    </row>
    <row r="34" spans="1:7" ht="30.75" customHeight="1">
      <c r="A34" s="262">
        <v>31</v>
      </c>
      <c r="B34" s="16" t="s">
        <v>1972</v>
      </c>
      <c r="C34" s="193">
        <v>15</v>
      </c>
      <c r="D34" s="262">
        <v>3</v>
      </c>
      <c r="E34" s="262">
        <v>0</v>
      </c>
      <c r="F34" s="262">
        <v>2</v>
      </c>
      <c r="G34" s="262">
        <v>0</v>
      </c>
    </row>
    <row r="35" spans="1:7" ht="14.1" customHeight="1">
      <c r="A35" s="262">
        <v>32</v>
      </c>
      <c r="B35" s="16" t="s">
        <v>59</v>
      </c>
      <c r="C35" s="193">
        <v>28</v>
      </c>
      <c r="D35" s="262">
        <v>9</v>
      </c>
      <c r="E35" s="262">
        <v>3</v>
      </c>
      <c r="F35" s="262">
        <v>0</v>
      </c>
      <c r="G35" s="262">
        <v>0</v>
      </c>
    </row>
    <row r="36" spans="1:7" ht="14.1" customHeight="1">
      <c r="A36" s="262">
        <v>33</v>
      </c>
      <c r="B36" s="16" t="s">
        <v>66</v>
      </c>
      <c r="C36" s="193">
        <v>17</v>
      </c>
      <c r="D36" s="262">
        <v>0</v>
      </c>
      <c r="E36" s="262">
        <v>0</v>
      </c>
      <c r="F36" s="262">
        <v>1</v>
      </c>
      <c r="G36" s="262">
        <v>0</v>
      </c>
    </row>
    <row r="37" spans="1:7" ht="14.1" customHeight="1">
      <c r="A37" s="262">
        <v>34</v>
      </c>
      <c r="B37" s="16" t="s">
        <v>67</v>
      </c>
      <c r="C37" s="193">
        <v>41</v>
      </c>
      <c r="D37" s="262">
        <v>23</v>
      </c>
      <c r="E37" s="262">
        <v>0</v>
      </c>
      <c r="F37" s="262">
        <v>0</v>
      </c>
      <c r="G37" s="262">
        <v>0</v>
      </c>
    </row>
    <row r="38" spans="1:7" ht="14.1" customHeight="1">
      <c r="A38" s="262">
        <v>35</v>
      </c>
      <c r="B38" s="16" t="s">
        <v>61</v>
      </c>
      <c r="C38" s="193">
        <v>47</v>
      </c>
      <c r="D38" s="262">
        <v>24</v>
      </c>
      <c r="E38" s="262">
        <v>0</v>
      </c>
      <c r="F38" s="262">
        <v>0</v>
      </c>
      <c r="G38" s="262">
        <v>0</v>
      </c>
    </row>
    <row r="39" spans="1:7" ht="12" customHeight="1">
      <c r="A39" s="262">
        <v>36</v>
      </c>
      <c r="B39" s="16" t="s">
        <v>60</v>
      </c>
      <c r="C39" s="193">
        <v>14</v>
      </c>
      <c r="D39" s="262">
        <v>0</v>
      </c>
      <c r="E39" s="262">
        <v>0</v>
      </c>
      <c r="F39" s="262">
        <v>8</v>
      </c>
      <c r="G39" s="262">
        <v>0</v>
      </c>
    </row>
    <row r="40" spans="1:7" ht="11.25" customHeight="1">
      <c r="A40" s="262">
        <v>37</v>
      </c>
      <c r="B40" s="16" t="s">
        <v>68</v>
      </c>
      <c r="C40" s="193">
        <v>53</v>
      </c>
      <c r="D40" s="262">
        <v>0</v>
      </c>
      <c r="E40" s="262">
        <v>0</v>
      </c>
      <c r="F40" s="262">
        <v>28</v>
      </c>
      <c r="G40" s="262">
        <v>0</v>
      </c>
    </row>
    <row r="41" spans="1:7" ht="14.1" customHeight="1">
      <c r="A41" s="262">
        <v>38</v>
      </c>
      <c r="B41" s="16" t="s">
        <v>47</v>
      </c>
      <c r="C41" s="193">
        <v>23</v>
      </c>
      <c r="D41" s="262">
        <v>5</v>
      </c>
      <c r="E41" s="262">
        <v>0</v>
      </c>
      <c r="F41" s="262">
        <v>0</v>
      </c>
      <c r="G41" s="262">
        <v>0</v>
      </c>
    </row>
    <row r="42" spans="1:7" ht="14.1" customHeight="1">
      <c r="A42" s="262">
        <v>39</v>
      </c>
      <c r="B42" s="16" t="s">
        <v>50</v>
      </c>
      <c r="C42" s="193">
        <v>90</v>
      </c>
      <c r="D42" s="262">
        <v>0</v>
      </c>
      <c r="E42" s="262">
        <v>0</v>
      </c>
      <c r="F42" s="262">
        <v>0</v>
      </c>
      <c r="G42" s="262">
        <v>0</v>
      </c>
    </row>
    <row r="43" spans="1:7" ht="14.1" customHeight="1">
      <c r="A43" s="262">
        <v>40</v>
      </c>
      <c r="B43" s="16" t="s">
        <v>145</v>
      </c>
      <c r="C43" s="193">
        <v>17</v>
      </c>
      <c r="D43" s="262">
        <v>0</v>
      </c>
      <c r="E43" s="262">
        <v>0</v>
      </c>
      <c r="F43" s="262">
        <v>3</v>
      </c>
      <c r="G43" s="262">
        <v>0</v>
      </c>
    </row>
    <row r="44" spans="1:7" ht="14.1" customHeight="1">
      <c r="A44" s="262">
        <v>41</v>
      </c>
      <c r="B44" s="16" t="s">
        <v>794</v>
      </c>
      <c r="C44" s="193">
        <v>42</v>
      </c>
      <c r="D44" s="262">
        <v>1</v>
      </c>
      <c r="E44" s="262">
        <v>0</v>
      </c>
      <c r="F44" s="262">
        <v>34</v>
      </c>
      <c r="G44" s="262">
        <v>0</v>
      </c>
    </row>
    <row r="45" spans="1:7" ht="14.1" customHeight="1">
      <c r="A45" s="262">
        <v>42</v>
      </c>
      <c r="B45" s="16" t="s">
        <v>140</v>
      </c>
      <c r="C45" s="193">
        <v>174</v>
      </c>
      <c r="D45" s="262">
        <v>12</v>
      </c>
      <c r="E45" s="262">
        <v>0</v>
      </c>
      <c r="F45" s="262">
        <v>75</v>
      </c>
      <c r="G45" s="262">
        <v>0</v>
      </c>
    </row>
    <row r="46" spans="1:7" ht="12" customHeight="1">
      <c r="A46" s="262">
        <v>43</v>
      </c>
      <c r="B46" s="16" t="s">
        <v>785</v>
      </c>
      <c r="C46" s="193">
        <v>5</v>
      </c>
      <c r="D46" s="262">
        <v>5</v>
      </c>
      <c r="E46" s="262">
        <v>0</v>
      </c>
      <c r="F46" s="262">
        <v>0</v>
      </c>
      <c r="G46" s="262">
        <v>0</v>
      </c>
    </row>
    <row r="47" spans="1:7" ht="12.75" customHeight="1">
      <c r="A47" s="262">
        <v>44</v>
      </c>
      <c r="B47" s="16" t="s">
        <v>18</v>
      </c>
      <c r="C47" s="193">
        <v>38</v>
      </c>
      <c r="D47" s="262">
        <v>138</v>
      </c>
      <c r="E47" s="262">
        <v>0</v>
      </c>
      <c r="F47" s="262">
        <v>0</v>
      </c>
      <c r="G47" s="262">
        <v>0</v>
      </c>
    </row>
    <row r="48" spans="1:7" ht="14.1" customHeight="1">
      <c r="A48" s="262">
        <v>45</v>
      </c>
      <c r="B48" s="16" t="s">
        <v>0</v>
      </c>
      <c r="C48" s="193">
        <v>47</v>
      </c>
      <c r="D48" s="262">
        <v>22</v>
      </c>
      <c r="E48" s="262">
        <v>0</v>
      </c>
      <c r="F48" s="262">
        <v>1</v>
      </c>
      <c r="G48" s="262">
        <v>0</v>
      </c>
    </row>
    <row r="49" spans="1:7" ht="11.25" customHeight="1">
      <c r="A49" s="262">
        <v>46</v>
      </c>
      <c r="B49" s="16" t="s">
        <v>215</v>
      </c>
      <c r="C49" s="193">
        <v>121</v>
      </c>
      <c r="D49" s="262">
        <v>8</v>
      </c>
      <c r="E49" s="262">
        <v>0</v>
      </c>
      <c r="F49" s="262">
        <v>0</v>
      </c>
      <c r="G49" s="262">
        <v>0</v>
      </c>
    </row>
    <row r="50" spans="1:7" ht="12" customHeight="1">
      <c r="A50" s="262">
        <v>47</v>
      </c>
      <c r="B50" s="16" t="s">
        <v>1973</v>
      </c>
      <c r="C50" s="193">
        <v>7</v>
      </c>
      <c r="D50" s="262">
        <v>48</v>
      </c>
      <c r="E50" s="262">
        <v>10</v>
      </c>
      <c r="F50" s="262">
        <v>12</v>
      </c>
      <c r="G50" s="262">
        <v>0</v>
      </c>
    </row>
    <row r="51" spans="1:7" ht="14.1" customHeight="1">
      <c r="A51" s="262">
        <v>48</v>
      </c>
      <c r="B51" s="19" t="s">
        <v>1974</v>
      </c>
      <c r="C51" s="193">
        <v>3</v>
      </c>
      <c r="D51" s="262">
        <v>4</v>
      </c>
      <c r="E51" s="262">
        <v>0</v>
      </c>
      <c r="F51" s="262">
        <v>16</v>
      </c>
      <c r="G51" s="262">
        <v>0</v>
      </c>
    </row>
    <row r="52" spans="1:7" ht="12.75" customHeight="1">
      <c r="A52" s="262">
        <v>49</v>
      </c>
      <c r="B52" s="167" t="s">
        <v>1975</v>
      </c>
      <c r="C52" s="193">
        <v>160</v>
      </c>
      <c r="D52" s="262">
        <v>0</v>
      </c>
      <c r="E52" s="262">
        <v>0</v>
      </c>
      <c r="F52" s="262">
        <v>0</v>
      </c>
      <c r="G52" s="262">
        <v>3</v>
      </c>
    </row>
    <row r="53" spans="1:7" ht="12.75" customHeight="1">
      <c r="A53" s="282"/>
      <c r="B53" s="283"/>
      <c r="C53" s="193"/>
      <c r="D53" s="264"/>
      <c r="E53" s="264"/>
      <c r="F53" s="264"/>
      <c r="G53" s="264"/>
    </row>
    <row r="54" spans="1:7" ht="12.75" customHeight="1">
      <c r="A54" s="282"/>
      <c r="B54" s="283"/>
      <c r="C54" s="193"/>
      <c r="D54" s="264"/>
      <c r="E54" s="264"/>
      <c r="F54" s="264"/>
      <c r="G54" s="264"/>
    </row>
    <row r="55" spans="1:7" ht="12.75" customHeight="1">
      <c r="A55" s="282"/>
      <c r="B55" s="283"/>
      <c r="C55" s="193"/>
      <c r="D55" s="264"/>
      <c r="E55" s="264"/>
      <c r="F55" s="264"/>
      <c r="G55" s="264"/>
    </row>
    <row r="56" spans="1:7" ht="12.75" customHeight="1">
      <c r="A56" s="282"/>
      <c r="B56" s="283"/>
      <c r="C56" s="193"/>
      <c r="D56" s="264"/>
      <c r="E56" s="264"/>
      <c r="F56" s="264"/>
      <c r="G56" s="264"/>
    </row>
    <row r="57" spans="1:7" ht="12.75" customHeight="1">
      <c r="A57" s="282"/>
      <c r="B57" s="283"/>
      <c r="C57" s="193"/>
      <c r="D57" s="264"/>
      <c r="E57" s="264"/>
      <c r="F57" s="264"/>
      <c r="G57" s="264"/>
    </row>
    <row r="58" spans="1:7" ht="12.75" customHeight="1">
      <c r="A58" s="282"/>
      <c r="B58" s="283"/>
      <c r="C58" s="193"/>
      <c r="D58" s="264"/>
      <c r="E58" s="264"/>
      <c r="F58" s="264"/>
      <c r="G58" s="264"/>
    </row>
    <row r="59" spans="1:7" ht="12.75" customHeight="1">
      <c r="A59" s="282"/>
      <c r="B59" s="283"/>
      <c r="C59" s="193"/>
      <c r="D59" s="264"/>
      <c r="E59" s="264"/>
      <c r="F59" s="264"/>
      <c r="G59" s="264"/>
    </row>
    <row r="60" spans="1:7" ht="12.75" customHeight="1">
      <c r="A60" s="282"/>
      <c r="B60" s="283"/>
      <c r="C60" s="193"/>
      <c r="D60" s="264"/>
      <c r="E60" s="264"/>
      <c r="F60" s="264"/>
      <c r="G60" s="264"/>
    </row>
    <row r="61" spans="1:7" ht="12.75" customHeight="1">
      <c r="A61" s="282"/>
      <c r="B61" s="283"/>
      <c r="C61" s="193"/>
      <c r="D61" s="264"/>
      <c r="E61" s="264"/>
      <c r="F61" s="264"/>
      <c r="G61" s="264"/>
    </row>
    <row r="62" spans="1:7" ht="12.75" customHeight="1">
      <c r="A62" s="282"/>
      <c r="B62" s="283"/>
      <c r="C62" s="193"/>
      <c r="D62" s="264"/>
      <c r="E62" s="264"/>
      <c r="F62" s="264"/>
      <c r="G62" s="264"/>
    </row>
    <row r="63" spans="1:7" ht="12.75" customHeight="1">
      <c r="A63" s="282"/>
      <c r="B63" s="283"/>
      <c r="C63" s="193"/>
      <c r="D63" s="264"/>
      <c r="E63" s="264"/>
      <c r="F63" s="264"/>
      <c r="G63" s="264"/>
    </row>
    <row r="64" spans="1:7" ht="12.75" customHeight="1">
      <c r="A64" s="282"/>
      <c r="B64" s="283"/>
      <c r="C64" s="193"/>
      <c r="D64" s="264"/>
      <c r="E64" s="264"/>
      <c r="F64" s="264"/>
      <c r="G64" s="264"/>
    </row>
    <row r="65" spans="1:7" ht="12.75" customHeight="1">
      <c r="A65" s="282"/>
      <c r="B65" s="283"/>
      <c r="C65" s="193"/>
      <c r="D65" s="264"/>
      <c r="E65" s="264"/>
      <c r="F65" s="264"/>
      <c r="G65" s="264"/>
    </row>
    <row r="66" spans="1:7" ht="12.75" customHeight="1">
      <c r="A66" s="282"/>
      <c r="B66" s="283"/>
      <c r="C66" s="193"/>
      <c r="D66" s="264"/>
      <c r="E66" s="264"/>
      <c r="F66" s="264"/>
      <c r="G66" s="264"/>
    </row>
    <row r="67" spans="1:7" ht="12.75" customHeight="1">
      <c r="A67" s="282"/>
      <c r="B67" s="283"/>
      <c r="C67" s="193"/>
      <c r="D67" s="264"/>
      <c r="E67" s="264"/>
      <c r="F67" s="264"/>
      <c r="G67" s="264"/>
    </row>
    <row r="68" spans="1:7" ht="12.75" customHeight="1">
      <c r="A68" s="282"/>
      <c r="B68" s="283"/>
      <c r="C68" s="193"/>
      <c r="D68" s="264"/>
      <c r="E68" s="264"/>
      <c r="F68" s="264"/>
      <c r="G68" s="264"/>
    </row>
    <row r="69" spans="1:7" ht="12.75" customHeight="1">
      <c r="A69" s="282"/>
      <c r="B69" s="283"/>
      <c r="C69" s="193"/>
      <c r="D69" s="264"/>
      <c r="E69" s="264"/>
      <c r="F69" s="264"/>
      <c r="G69" s="264"/>
    </row>
    <row r="70" spans="1:7" ht="12.75" customHeight="1">
      <c r="A70" s="282"/>
      <c r="B70" s="283"/>
      <c r="C70" s="193"/>
      <c r="D70" s="264"/>
      <c r="E70" s="264"/>
      <c r="F70" s="264"/>
      <c r="G70" s="264"/>
    </row>
    <row r="71" spans="1:7" ht="12.75" customHeight="1">
      <c r="A71" s="282"/>
      <c r="B71" s="283"/>
      <c r="C71" s="193"/>
      <c r="D71" s="264"/>
      <c r="E71" s="264"/>
      <c r="F71" s="264"/>
      <c r="G71" s="264"/>
    </row>
    <row r="72" spans="1:7" ht="12.75" customHeight="1">
      <c r="A72" s="282"/>
      <c r="B72" s="283"/>
      <c r="C72" s="193"/>
      <c r="D72" s="264"/>
      <c r="E72" s="264"/>
      <c r="F72" s="264"/>
      <c r="G72" s="264"/>
    </row>
    <row r="73" spans="1:7" ht="12.75" customHeight="1">
      <c r="A73" s="282"/>
      <c r="B73" s="283"/>
      <c r="C73" s="193"/>
      <c r="D73" s="264"/>
      <c r="E73" s="264"/>
      <c r="F73" s="264"/>
      <c r="G73" s="264"/>
    </row>
    <row r="74" spans="1:7" ht="12.75" customHeight="1">
      <c r="A74" s="282"/>
      <c r="B74" s="283"/>
      <c r="C74" s="193"/>
      <c r="D74" s="264"/>
      <c r="E74" s="264"/>
      <c r="F74" s="264"/>
      <c r="G74" s="264"/>
    </row>
    <row r="75" spans="1:7" ht="12.75" customHeight="1">
      <c r="A75" s="282"/>
      <c r="B75" s="283"/>
      <c r="C75" s="193"/>
      <c r="D75" s="264"/>
      <c r="E75" s="264"/>
      <c r="F75" s="264"/>
      <c r="G75" s="264"/>
    </row>
    <row r="76" spans="1:7" ht="12.75" customHeight="1">
      <c r="A76" s="282"/>
      <c r="B76" s="283"/>
      <c r="C76" s="193"/>
      <c r="D76" s="264"/>
      <c r="E76" s="264"/>
      <c r="F76" s="264"/>
      <c r="G76" s="264"/>
    </row>
    <row r="77" spans="1:7" ht="12.75" customHeight="1">
      <c r="A77" s="282"/>
      <c r="B77" s="283"/>
      <c r="C77" s="193"/>
      <c r="D77" s="264"/>
      <c r="E77" s="264"/>
      <c r="F77" s="264"/>
      <c r="G77" s="264"/>
    </row>
    <row r="78" spans="1:7" ht="12.75" customHeight="1">
      <c r="A78" s="282"/>
      <c r="B78" s="283"/>
      <c r="C78" s="193"/>
      <c r="D78" s="264"/>
      <c r="E78" s="264"/>
      <c r="F78" s="264"/>
      <c r="G78" s="264"/>
    </row>
    <row r="79" spans="1:7" ht="12.75" customHeight="1">
      <c r="A79" s="282"/>
      <c r="B79" s="283"/>
      <c r="C79" s="193"/>
      <c r="D79" s="264"/>
      <c r="E79" s="264"/>
      <c r="F79" s="264"/>
      <c r="G79" s="264"/>
    </row>
    <row r="80" spans="1:7" ht="12.75" customHeight="1">
      <c r="A80" s="282"/>
      <c r="B80" s="283"/>
      <c r="C80" s="193"/>
      <c r="D80" s="264"/>
      <c r="E80" s="264"/>
      <c r="F80" s="264"/>
      <c r="G80" s="264"/>
    </row>
    <row r="81" spans="1:7" ht="12.75" customHeight="1">
      <c r="A81" s="282"/>
      <c r="B81" s="283"/>
      <c r="C81" s="193"/>
      <c r="D81" s="264"/>
      <c r="E81" s="264"/>
      <c r="F81" s="264"/>
      <c r="G81" s="264"/>
    </row>
    <row r="82" spans="1:7" ht="12.75" customHeight="1">
      <c r="A82" s="282"/>
      <c r="B82" s="283"/>
      <c r="C82" s="193"/>
      <c r="D82" s="264"/>
      <c r="E82" s="264"/>
      <c r="F82" s="264"/>
      <c r="G82" s="264"/>
    </row>
    <row r="83" spans="1:7" ht="12.75" customHeight="1">
      <c r="A83" s="282"/>
      <c r="B83" s="283"/>
      <c r="C83" s="193"/>
      <c r="D83" s="264"/>
      <c r="E83" s="264"/>
      <c r="F83" s="264"/>
      <c r="G83" s="264"/>
    </row>
    <row r="84" spans="1:7" ht="12.75" customHeight="1">
      <c r="A84" s="282"/>
      <c r="B84" s="283"/>
      <c r="C84" s="193"/>
      <c r="D84" s="264"/>
      <c r="E84" s="264"/>
      <c r="F84" s="264"/>
      <c r="G84" s="264"/>
    </row>
    <row r="85" spans="1:7" ht="12.75" customHeight="1">
      <c r="A85" s="282"/>
      <c r="B85" s="283"/>
      <c r="C85" s="193"/>
      <c r="D85" s="264"/>
      <c r="E85" s="264"/>
      <c r="F85" s="264"/>
      <c r="G85" s="264"/>
    </row>
    <row r="86" spans="1:7" ht="12.75" customHeight="1">
      <c r="A86" s="282"/>
      <c r="B86" s="283"/>
      <c r="C86" s="193"/>
      <c r="D86" s="264"/>
      <c r="E86" s="264"/>
      <c r="F86" s="264"/>
      <c r="G86" s="264"/>
    </row>
    <row r="87" spans="1:7" ht="12.75" customHeight="1">
      <c r="A87" s="282"/>
      <c r="B87" s="283"/>
      <c r="C87" s="193"/>
      <c r="D87" s="264"/>
      <c r="E87" s="264"/>
      <c r="F87" s="264"/>
      <c r="G87" s="264"/>
    </row>
    <row r="88" spans="1:7" ht="12.75" customHeight="1">
      <c r="A88" s="282"/>
      <c r="B88" s="283"/>
      <c r="C88" s="193"/>
      <c r="D88" s="264"/>
      <c r="E88" s="264"/>
      <c r="F88" s="264"/>
      <c r="G88" s="264"/>
    </row>
    <row r="89" spans="1:7" ht="12.75" customHeight="1">
      <c r="A89" s="282"/>
      <c r="B89" s="283"/>
      <c r="C89" s="193"/>
      <c r="D89" s="264"/>
      <c r="E89" s="264"/>
      <c r="F89" s="264"/>
      <c r="G89" s="264"/>
    </row>
    <row r="90" spans="1:7" ht="12.75" customHeight="1">
      <c r="A90" s="282"/>
      <c r="B90" s="283"/>
      <c r="C90" s="193"/>
      <c r="D90" s="264"/>
      <c r="E90" s="264"/>
      <c r="F90" s="264"/>
      <c r="G90" s="264"/>
    </row>
    <row r="91" spans="1:7" ht="12.75" customHeight="1">
      <c r="A91" s="282"/>
      <c r="B91" s="283"/>
      <c r="C91" s="193"/>
      <c r="D91" s="264"/>
      <c r="E91" s="264"/>
      <c r="F91" s="264"/>
      <c r="G91" s="264"/>
    </row>
    <row r="92" spans="1:7" ht="12.75" customHeight="1">
      <c r="A92" s="282"/>
      <c r="B92" s="283"/>
      <c r="C92" s="193"/>
      <c r="D92" s="264"/>
      <c r="E92" s="264"/>
      <c r="F92" s="264"/>
      <c r="G92" s="264"/>
    </row>
    <row r="93" spans="1:7" ht="12.75" customHeight="1">
      <c r="A93" s="282"/>
      <c r="B93" s="283"/>
      <c r="C93" s="193"/>
      <c r="D93" s="264"/>
      <c r="E93" s="264"/>
      <c r="F93" s="264"/>
      <c r="G93" s="264"/>
    </row>
    <row r="94" spans="1:7" ht="12.75" customHeight="1">
      <c r="A94" s="282"/>
      <c r="B94" s="283"/>
      <c r="C94" s="193"/>
      <c r="D94" s="264"/>
      <c r="E94" s="264"/>
      <c r="F94" s="264"/>
      <c r="G94" s="264"/>
    </row>
    <row r="95" spans="1:7" ht="12.75" customHeight="1">
      <c r="A95" s="282"/>
      <c r="B95" s="283"/>
      <c r="C95" s="193"/>
      <c r="D95" s="264"/>
      <c r="E95" s="264"/>
      <c r="F95" s="264"/>
      <c r="G95" s="264"/>
    </row>
    <row r="96" spans="1:7" ht="12.75" customHeight="1">
      <c r="A96" s="282"/>
      <c r="B96" s="283"/>
      <c r="C96" s="193"/>
      <c r="D96" s="264"/>
      <c r="E96" s="264"/>
      <c r="F96" s="264"/>
      <c r="G96" s="264"/>
    </row>
    <row r="97" spans="1:7" ht="12.75" customHeight="1">
      <c r="A97" s="282"/>
      <c r="B97" s="283"/>
      <c r="C97" s="193"/>
      <c r="D97" s="264"/>
      <c r="E97" s="264"/>
      <c r="F97" s="264"/>
      <c r="G97" s="264"/>
    </row>
    <row r="98" spans="1:7" ht="12.75" customHeight="1">
      <c r="A98" s="282"/>
      <c r="B98" s="283"/>
      <c r="C98" s="193"/>
      <c r="D98" s="264"/>
      <c r="E98" s="264"/>
      <c r="F98" s="264"/>
      <c r="G98" s="264"/>
    </row>
    <row r="99" spans="1:7" ht="12.75" customHeight="1">
      <c r="A99" s="282"/>
      <c r="B99" s="283"/>
      <c r="C99" s="193"/>
      <c r="D99" s="264"/>
      <c r="E99" s="264"/>
      <c r="F99" s="264"/>
      <c r="G99" s="264"/>
    </row>
    <row r="100" spans="1:7" ht="12.75" customHeight="1">
      <c r="A100" s="282"/>
      <c r="B100" s="283"/>
      <c r="C100" s="193"/>
      <c r="D100" s="264"/>
      <c r="E100" s="264"/>
      <c r="F100" s="264"/>
      <c r="G100" s="264"/>
    </row>
    <row r="101" spans="1:7" ht="12.75" customHeight="1">
      <c r="A101" s="282"/>
      <c r="B101" s="283"/>
      <c r="C101" s="193"/>
      <c r="D101" s="264"/>
      <c r="E101" s="264"/>
      <c r="F101" s="264"/>
      <c r="G101" s="264"/>
    </row>
    <row r="102" spans="1:7" ht="12.75" customHeight="1">
      <c r="A102" s="282"/>
      <c r="B102" s="283"/>
      <c r="C102" s="193"/>
      <c r="D102" s="264"/>
      <c r="E102" s="264"/>
      <c r="F102" s="264"/>
      <c r="G102" s="264"/>
    </row>
    <row r="103" spans="1:7" ht="12.75" customHeight="1">
      <c r="A103" s="282"/>
      <c r="B103" s="283"/>
      <c r="C103" s="193"/>
      <c r="D103" s="264"/>
      <c r="E103" s="264"/>
      <c r="F103" s="264"/>
      <c r="G103" s="264"/>
    </row>
    <row r="104" spans="1:7" ht="12.75" customHeight="1">
      <c r="A104" s="282"/>
      <c r="B104" s="283"/>
      <c r="C104" s="193"/>
      <c r="D104" s="264"/>
      <c r="E104" s="264"/>
      <c r="F104" s="264"/>
      <c r="G104" s="264"/>
    </row>
    <row r="105" spans="1:7" ht="12.75" customHeight="1">
      <c r="A105" s="282"/>
      <c r="B105" s="283"/>
      <c r="C105" s="193"/>
      <c r="D105" s="264"/>
      <c r="E105" s="264"/>
      <c r="F105" s="264"/>
      <c r="G105" s="264"/>
    </row>
    <row r="106" spans="1:7" ht="12.75" customHeight="1">
      <c r="A106" s="282"/>
      <c r="B106" s="283"/>
      <c r="C106" s="193"/>
      <c r="D106" s="264"/>
      <c r="E106" s="264"/>
      <c r="F106" s="264"/>
      <c r="G106" s="264"/>
    </row>
    <row r="107" spans="1:7" ht="12.75" customHeight="1">
      <c r="A107" s="282"/>
      <c r="B107" s="283"/>
      <c r="C107" s="193"/>
      <c r="D107" s="264"/>
      <c r="E107" s="264"/>
      <c r="F107" s="264"/>
      <c r="G107" s="264"/>
    </row>
    <row r="108" spans="1:7" ht="12.75" customHeight="1">
      <c r="A108" s="282"/>
      <c r="B108" s="283"/>
      <c r="C108" s="193"/>
      <c r="D108" s="264"/>
      <c r="E108" s="264"/>
      <c r="F108" s="264"/>
      <c r="G108" s="264"/>
    </row>
    <row r="109" spans="1:7" ht="12.75" customHeight="1">
      <c r="A109" s="282"/>
      <c r="B109" s="283"/>
      <c r="C109" s="193"/>
      <c r="D109" s="264"/>
      <c r="E109" s="264"/>
      <c r="F109" s="264"/>
      <c r="G109" s="264"/>
    </row>
    <row r="110" spans="1:7" ht="12.75" customHeight="1">
      <c r="A110" s="282"/>
      <c r="B110" s="283"/>
      <c r="C110" s="193"/>
      <c r="D110" s="264"/>
      <c r="E110" s="264"/>
      <c r="F110" s="264"/>
      <c r="G110" s="264"/>
    </row>
    <row r="111" spans="1:7" ht="12.75" customHeight="1">
      <c r="A111" s="282"/>
      <c r="B111" s="283"/>
      <c r="C111" s="193"/>
      <c r="D111" s="264"/>
      <c r="E111" s="264"/>
      <c r="F111" s="264"/>
      <c r="G111" s="264"/>
    </row>
    <row r="112" spans="1:7" ht="12.75" customHeight="1">
      <c r="A112" s="282"/>
      <c r="B112" s="283"/>
      <c r="C112" s="193"/>
      <c r="D112" s="264"/>
      <c r="E112" s="264"/>
      <c r="F112" s="264"/>
      <c r="G112" s="264"/>
    </row>
    <row r="113" spans="1:7" ht="12.75" customHeight="1">
      <c r="A113" s="282"/>
      <c r="B113" s="283"/>
      <c r="C113" s="193"/>
      <c r="D113" s="264"/>
      <c r="E113" s="264"/>
      <c r="F113" s="264"/>
      <c r="G113" s="264"/>
    </row>
    <row r="114" spans="1:7" ht="12.75" customHeight="1">
      <c r="A114" s="282"/>
      <c r="B114" s="283"/>
      <c r="C114" s="193"/>
      <c r="D114" s="264"/>
      <c r="E114" s="264"/>
      <c r="F114" s="264"/>
      <c r="G114" s="264"/>
    </row>
    <row r="115" spans="1:7" ht="12.75" customHeight="1">
      <c r="A115" s="282"/>
      <c r="B115" s="283"/>
      <c r="C115" s="193"/>
      <c r="D115" s="264"/>
      <c r="E115" s="264"/>
      <c r="F115" s="264"/>
      <c r="G115" s="264"/>
    </row>
    <row r="116" spans="1:7" ht="12.75" customHeight="1">
      <c r="A116" s="282"/>
      <c r="B116" s="283"/>
      <c r="C116" s="193"/>
      <c r="D116" s="264"/>
      <c r="E116" s="264"/>
      <c r="F116" s="264"/>
      <c r="G116" s="264"/>
    </row>
    <row r="117" spans="1:7" ht="12.75" customHeight="1">
      <c r="A117" s="282"/>
      <c r="B117" s="283"/>
      <c r="C117" s="193"/>
      <c r="D117" s="264"/>
      <c r="E117" s="264"/>
      <c r="F117" s="264"/>
      <c r="G117" s="264"/>
    </row>
    <row r="118" spans="1:7" ht="12.75" customHeight="1">
      <c r="A118" s="282"/>
      <c r="B118" s="283"/>
      <c r="C118" s="193"/>
      <c r="D118" s="264"/>
      <c r="E118" s="264"/>
      <c r="F118" s="264"/>
      <c r="G118" s="264"/>
    </row>
    <row r="119" spans="1:7" ht="12.75" customHeight="1">
      <c r="A119" s="282"/>
      <c r="B119" s="283"/>
      <c r="C119" s="193"/>
      <c r="D119" s="264"/>
      <c r="E119" s="264"/>
      <c r="F119" s="264"/>
      <c r="G119" s="264"/>
    </row>
    <row r="120" spans="1:7" ht="12.75" customHeight="1">
      <c r="A120" s="282"/>
      <c r="B120" s="283"/>
      <c r="C120" s="193"/>
      <c r="D120" s="264"/>
      <c r="E120" s="264"/>
      <c r="F120" s="264"/>
      <c r="G120" s="264"/>
    </row>
    <row r="121" spans="1:7" ht="12.75" customHeight="1">
      <c r="A121" s="282"/>
      <c r="B121" s="283"/>
      <c r="C121" s="193"/>
      <c r="D121" s="264"/>
      <c r="E121" s="264"/>
      <c r="F121" s="264"/>
      <c r="G121" s="264"/>
    </row>
    <row r="122" spans="1:7" ht="12.75" customHeight="1">
      <c r="A122" s="282"/>
      <c r="B122" s="283"/>
      <c r="C122" s="193"/>
      <c r="D122" s="264"/>
      <c r="E122" s="264"/>
      <c r="F122" s="264"/>
      <c r="G122" s="264"/>
    </row>
    <row r="123" spans="1:7" ht="12.75" customHeight="1">
      <c r="A123" s="282"/>
      <c r="B123" s="283"/>
      <c r="C123" s="193"/>
      <c r="D123" s="264"/>
      <c r="E123" s="264"/>
      <c r="F123" s="264"/>
      <c r="G123" s="264"/>
    </row>
    <row r="124" spans="1:7" ht="12.75" customHeight="1">
      <c r="A124" s="282"/>
      <c r="B124" s="283"/>
      <c r="C124" s="193"/>
      <c r="D124" s="264"/>
      <c r="E124" s="264"/>
      <c r="F124" s="264"/>
      <c r="G124" s="264"/>
    </row>
    <row r="125" spans="1:7" ht="12.75" customHeight="1">
      <c r="A125" s="282"/>
      <c r="B125" s="283"/>
      <c r="C125" s="193"/>
      <c r="D125" s="264"/>
      <c r="E125" s="264"/>
      <c r="F125" s="264"/>
      <c r="G125" s="264"/>
    </row>
    <row r="126" spans="1:7" ht="12.75" customHeight="1">
      <c r="A126" s="282"/>
      <c r="B126" s="283"/>
      <c r="C126" s="193"/>
      <c r="D126" s="264"/>
      <c r="E126" s="264"/>
      <c r="F126" s="264"/>
      <c r="G126" s="264"/>
    </row>
    <row r="127" spans="1:7" ht="12.75" customHeight="1">
      <c r="A127" s="282"/>
      <c r="B127" s="283"/>
      <c r="C127" s="193"/>
      <c r="D127" s="264"/>
      <c r="E127" s="264"/>
      <c r="F127" s="264"/>
      <c r="G127" s="264"/>
    </row>
    <row r="128" spans="1:7" ht="12.75" customHeight="1">
      <c r="A128" s="282"/>
      <c r="B128" s="283"/>
      <c r="C128" s="193"/>
      <c r="D128" s="264"/>
      <c r="E128" s="264"/>
      <c r="F128" s="264"/>
      <c r="G128" s="264"/>
    </row>
    <row r="129" spans="1:7" ht="12.75" customHeight="1">
      <c r="A129" s="282"/>
      <c r="B129" s="283"/>
      <c r="C129" s="193"/>
      <c r="D129" s="264"/>
      <c r="E129" s="264"/>
      <c r="F129" s="264"/>
      <c r="G129" s="264"/>
    </row>
    <row r="130" spans="1:7" ht="12.75" customHeight="1">
      <c r="A130" s="282"/>
      <c r="B130" s="283"/>
      <c r="C130" s="193"/>
      <c r="D130" s="264"/>
      <c r="E130" s="264"/>
      <c r="F130" s="264"/>
      <c r="G130" s="264"/>
    </row>
    <row r="131" spans="1:7" ht="12.75" customHeight="1">
      <c r="A131" s="282"/>
      <c r="B131" s="283"/>
      <c r="C131" s="193"/>
      <c r="D131" s="264"/>
      <c r="E131" s="264"/>
      <c r="F131" s="264"/>
      <c r="G131" s="264"/>
    </row>
    <row r="132" spans="1:7" ht="12.75" customHeight="1">
      <c r="A132" s="282"/>
      <c r="B132" s="283"/>
      <c r="C132" s="193"/>
      <c r="D132" s="264"/>
      <c r="E132" s="264"/>
      <c r="F132" s="264"/>
      <c r="G132" s="264"/>
    </row>
    <row r="133" spans="1:7" ht="12.75" customHeight="1">
      <c r="A133" s="282"/>
      <c r="B133" s="283"/>
      <c r="C133" s="193"/>
      <c r="D133" s="264"/>
      <c r="E133" s="264"/>
      <c r="F133" s="264"/>
      <c r="G133" s="264"/>
    </row>
    <row r="134" spans="1:7" ht="12.75" customHeight="1">
      <c r="A134" s="282"/>
      <c r="B134" s="283"/>
      <c r="C134" s="193"/>
      <c r="D134" s="264"/>
      <c r="E134" s="264"/>
      <c r="F134" s="264"/>
      <c r="G134" s="264"/>
    </row>
    <row r="135" spans="1:7" ht="12.75" customHeight="1">
      <c r="A135" s="282"/>
      <c r="B135" s="283"/>
      <c r="C135" s="193"/>
      <c r="D135" s="264"/>
      <c r="E135" s="264"/>
      <c r="F135" s="264"/>
      <c r="G135" s="264"/>
    </row>
    <row r="136" spans="1:7" ht="12.75" customHeight="1">
      <c r="A136" s="282"/>
      <c r="B136" s="283"/>
      <c r="C136" s="193"/>
      <c r="D136" s="264"/>
      <c r="E136" s="264"/>
      <c r="F136" s="264"/>
      <c r="G136" s="264"/>
    </row>
    <row r="137" spans="1:7" ht="12.75" customHeight="1">
      <c r="A137" s="282"/>
      <c r="B137" s="283"/>
      <c r="C137" s="193"/>
      <c r="D137" s="264"/>
      <c r="E137" s="264"/>
      <c r="F137" s="264"/>
      <c r="G137" s="264"/>
    </row>
    <row r="138" spans="1:7" ht="12.75" customHeight="1">
      <c r="A138" s="282"/>
      <c r="B138" s="283"/>
      <c r="C138" s="193"/>
      <c r="D138" s="264"/>
      <c r="E138" s="264"/>
      <c r="F138" s="264"/>
      <c r="G138" s="264"/>
    </row>
    <row r="139" spans="1:7" ht="12.75" customHeight="1">
      <c r="A139" s="282"/>
      <c r="B139" s="283"/>
      <c r="C139" s="193"/>
      <c r="D139" s="264"/>
      <c r="E139" s="264"/>
      <c r="F139" s="264"/>
      <c r="G139" s="264"/>
    </row>
    <row r="140" spans="1:7" ht="12.75" customHeight="1">
      <c r="A140" s="282"/>
      <c r="B140" s="283"/>
      <c r="C140" s="193"/>
      <c r="D140" s="264"/>
      <c r="E140" s="264"/>
      <c r="F140" s="264"/>
      <c r="G140" s="264"/>
    </row>
    <row r="141" spans="1:7" ht="12.75" customHeight="1">
      <c r="A141" s="282"/>
      <c r="B141" s="283"/>
      <c r="C141" s="193"/>
      <c r="D141" s="264"/>
      <c r="E141" s="264"/>
      <c r="F141" s="264"/>
      <c r="G141" s="264"/>
    </row>
    <row r="142" spans="1:7" ht="12.75" customHeight="1">
      <c r="A142" s="282"/>
      <c r="B142" s="283"/>
      <c r="C142" s="193"/>
      <c r="D142" s="264"/>
      <c r="E142" s="264"/>
      <c r="F142" s="264"/>
      <c r="G142" s="264"/>
    </row>
    <row r="143" spans="1:7" ht="12.75" customHeight="1">
      <c r="A143" s="282"/>
      <c r="B143" s="283"/>
      <c r="C143" s="193"/>
      <c r="D143" s="264"/>
      <c r="E143" s="264"/>
      <c r="F143" s="264"/>
      <c r="G143" s="264"/>
    </row>
    <row r="144" spans="1:7" ht="12.75" customHeight="1">
      <c r="A144" s="282"/>
      <c r="B144" s="283"/>
      <c r="C144" s="193"/>
      <c r="D144" s="264"/>
      <c r="E144" s="264"/>
      <c r="F144" s="264"/>
      <c r="G144" s="264"/>
    </row>
    <row r="145" spans="1:7" ht="12.75" customHeight="1">
      <c r="A145" s="282"/>
      <c r="B145" s="283"/>
      <c r="C145" s="193"/>
      <c r="D145" s="264"/>
      <c r="E145" s="264"/>
      <c r="F145" s="264"/>
      <c r="G145" s="264"/>
    </row>
    <row r="146" spans="1:7" ht="12.75" customHeight="1">
      <c r="A146" s="282"/>
      <c r="B146" s="283"/>
      <c r="C146" s="193"/>
      <c r="D146" s="264"/>
      <c r="E146" s="264"/>
      <c r="F146" s="264"/>
      <c r="G146" s="264"/>
    </row>
    <row r="147" spans="1:7" ht="12.75" customHeight="1">
      <c r="A147" s="282"/>
      <c r="B147" s="283"/>
      <c r="C147" s="193"/>
      <c r="D147" s="264"/>
      <c r="E147" s="264"/>
      <c r="F147" s="264"/>
      <c r="G147" s="264"/>
    </row>
    <row r="148" spans="1:7" ht="12.75" customHeight="1">
      <c r="A148" s="282"/>
      <c r="B148" s="283"/>
      <c r="C148" s="193"/>
      <c r="D148" s="264"/>
      <c r="E148" s="264"/>
      <c r="F148" s="264"/>
      <c r="G148" s="264"/>
    </row>
    <row r="149" spans="1:7" ht="12.75" customHeight="1">
      <c r="A149" s="282"/>
      <c r="B149" s="283"/>
      <c r="C149" s="193"/>
      <c r="D149" s="264"/>
      <c r="E149" s="264"/>
      <c r="F149" s="264"/>
      <c r="G149" s="264"/>
    </row>
    <row r="150" spans="1:7" ht="12.75" customHeight="1">
      <c r="A150" s="282"/>
      <c r="B150" s="283"/>
      <c r="C150" s="193"/>
      <c r="D150" s="264"/>
      <c r="E150" s="264"/>
      <c r="F150" s="264"/>
      <c r="G150" s="264"/>
    </row>
    <row r="151" spans="1:7" ht="12.75" customHeight="1">
      <c r="A151" s="282"/>
      <c r="B151" s="283"/>
      <c r="C151" s="193"/>
      <c r="D151" s="264"/>
      <c r="E151" s="264"/>
      <c r="F151" s="264"/>
      <c r="G151" s="264"/>
    </row>
    <row r="152" spans="1:7" ht="12.75" customHeight="1">
      <c r="A152" s="282"/>
      <c r="B152" s="283"/>
      <c r="C152" s="193"/>
      <c r="D152" s="264"/>
      <c r="E152" s="264"/>
      <c r="F152" s="264"/>
      <c r="G152" s="264"/>
    </row>
    <row r="153" spans="1:7" ht="12.75" customHeight="1">
      <c r="A153" s="282"/>
      <c r="B153" s="283"/>
      <c r="C153" s="193"/>
      <c r="D153" s="264"/>
      <c r="E153" s="264"/>
      <c r="F153" s="264"/>
      <c r="G153" s="264"/>
    </row>
    <row r="154" spans="1:7" ht="12.75" customHeight="1">
      <c r="A154" s="282"/>
      <c r="B154" s="283"/>
      <c r="C154" s="193"/>
      <c r="D154" s="264"/>
      <c r="E154" s="264"/>
      <c r="F154" s="264"/>
      <c r="G154" s="264"/>
    </row>
    <row r="155" spans="1:7" ht="12.75" customHeight="1">
      <c r="A155" s="282"/>
      <c r="B155" s="283"/>
      <c r="C155" s="193"/>
      <c r="D155" s="264"/>
      <c r="E155" s="264"/>
      <c r="F155" s="264"/>
      <c r="G155" s="264"/>
    </row>
    <row r="156" spans="1:7" ht="12.75" customHeight="1">
      <c r="A156" s="282"/>
      <c r="B156" s="283"/>
      <c r="C156" s="193"/>
      <c r="D156" s="264"/>
      <c r="E156" s="264"/>
      <c r="F156" s="264"/>
      <c r="G156" s="264"/>
    </row>
    <row r="157" spans="1:7" ht="12.75" customHeight="1">
      <c r="A157" s="282"/>
      <c r="B157" s="283"/>
      <c r="C157" s="193"/>
      <c r="D157" s="264"/>
      <c r="E157" s="264"/>
      <c r="F157" s="264"/>
      <c r="G157" s="264"/>
    </row>
    <row r="158" spans="1:7" ht="12.75" customHeight="1">
      <c r="A158" s="282"/>
      <c r="B158" s="283"/>
      <c r="C158" s="193"/>
      <c r="D158" s="264"/>
      <c r="E158" s="264"/>
      <c r="F158" s="264"/>
      <c r="G158" s="264"/>
    </row>
    <row r="159" spans="1:7" ht="12.75" customHeight="1">
      <c r="A159" s="282"/>
      <c r="B159" s="283"/>
      <c r="C159" s="193"/>
      <c r="D159" s="264"/>
      <c r="E159" s="264"/>
      <c r="F159" s="264"/>
      <c r="G159" s="264"/>
    </row>
    <row r="160" spans="1:7" ht="12.75" customHeight="1">
      <c r="A160" s="282"/>
      <c r="B160" s="283"/>
      <c r="C160" s="193"/>
      <c r="D160" s="264"/>
      <c r="E160" s="264"/>
      <c r="F160" s="264"/>
      <c r="G160" s="264"/>
    </row>
    <row r="161" spans="1:7" ht="12.75" customHeight="1">
      <c r="A161" s="282"/>
      <c r="B161" s="283"/>
      <c r="C161" s="193"/>
      <c r="D161" s="264"/>
      <c r="E161" s="264"/>
      <c r="F161" s="264"/>
      <c r="G161" s="264"/>
    </row>
    <row r="162" spans="1:7" ht="12.75" customHeight="1">
      <c r="A162" s="282"/>
      <c r="B162" s="283"/>
      <c r="C162" s="193"/>
      <c r="D162" s="264"/>
      <c r="E162" s="264"/>
      <c r="F162" s="264"/>
      <c r="G162" s="264"/>
    </row>
    <row r="163" spans="1:7" ht="12.75" customHeight="1">
      <c r="A163" s="282"/>
      <c r="B163" s="283"/>
      <c r="C163" s="193"/>
      <c r="D163" s="264"/>
      <c r="E163" s="264"/>
      <c r="F163" s="264"/>
      <c r="G163" s="264"/>
    </row>
    <row r="164" spans="1:7" ht="12.75" customHeight="1">
      <c r="A164" s="282"/>
      <c r="B164" s="283"/>
      <c r="C164" s="193"/>
      <c r="D164" s="264"/>
      <c r="E164" s="264"/>
      <c r="F164" s="264"/>
      <c r="G164" s="264"/>
    </row>
    <row r="165" spans="1:7" ht="12.75" customHeight="1">
      <c r="A165" s="282"/>
      <c r="B165" s="283"/>
      <c r="C165" s="193"/>
      <c r="D165" s="264"/>
      <c r="E165" s="264"/>
      <c r="F165" s="264"/>
      <c r="G165" s="264"/>
    </row>
    <row r="166" spans="1:7" ht="12.75" customHeight="1">
      <c r="A166" s="282"/>
      <c r="B166" s="283"/>
      <c r="C166" s="193"/>
      <c r="D166" s="264"/>
      <c r="E166" s="264"/>
      <c r="F166" s="264"/>
      <c r="G166" s="264"/>
    </row>
    <row r="167" spans="1:7" ht="12.75" customHeight="1">
      <c r="A167" s="282"/>
      <c r="B167" s="283"/>
      <c r="C167" s="193"/>
      <c r="D167" s="264"/>
      <c r="E167" s="264"/>
      <c r="F167" s="264"/>
      <c r="G167" s="264"/>
    </row>
    <row r="168" spans="1:7" ht="12.75" customHeight="1">
      <c r="A168" s="282"/>
      <c r="B168" s="283"/>
      <c r="C168" s="193"/>
      <c r="D168" s="264"/>
      <c r="E168" s="264"/>
      <c r="F168" s="264"/>
      <c r="G168" s="264"/>
    </row>
    <row r="169" spans="1:7" ht="12.75" customHeight="1">
      <c r="A169" s="282"/>
      <c r="B169" s="283"/>
      <c r="C169" s="193"/>
      <c r="D169" s="264"/>
      <c r="E169" s="264"/>
      <c r="F169" s="264"/>
      <c r="G169" s="264"/>
    </row>
    <row r="170" spans="1:7" ht="12.75" customHeight="1">
      <c r="A170" s="282"/>
      <c r="B170" s="283"/>
      <c r="C170" s="193"/>
      <c r="D170" s="264"/>
      <c r="E170" s="264"/>
      <c r="F170" s="264"/>
      <c r="G170" s="264"/>
    </row>
    <row r="171" spans="1:7" ht="12.75" customHeight="1">
      <c r="A171" s="282"/>
      <c r="B171" s="283"/>
      <c r="C171" s="193"/>
      <c r="D171" s="264"/>
      <c r="E171" s="264"/>
      <c r="F171" s="264"/>
      <c r="G171" s="264"/>
    </row>
    <row r="172" spans="1:7" ht="12.75" customHeight="1">
      <c r="A172" s="282"/>
      <c r="B172" s="283"/>
      <c r="C172" s="193"/>
      <c r="D172" s="264"/>
      <c r="E172" s="264"/>
      <c r="F172" s="264"/>
      <c r="G172" s="264"/>
    </row>
    <row r="173" spans="1:7" ht="12.75" customHeight="1">
      <c r="A173" s="282"/>
      <c r="B173" s="283"/>
      <c r="C173" s="193"/>
      <c r="D173" s="264"/>
      <c r="E173" s="264"/>
      <c r="F173" s="264"/>
      <c r="G173" s="264"/>
    </row>
    <row r="174" spans="1:7" ht="12.75" customHeight="1">
      <c r="A174" s="282"/>
      <c r="B174" s="283"/>
      <c r="C174" s="193"/>
      <c r="D174" s="264"/>
      <c r="E174" s="264"/>
      <c r="F174" s="264"/>
      <c r="G174" s="264"/>
    </row>
    <row r="175" spans="1:7" ht="12.75" customHeight="1">
      <c r="A175" s="282"/>
      <c r="B175" s="283"/>
      <c r="C175" s="193"/>
      <c r="D175" s="264"/>
      <c r="E175" s="264"/>
      <c r="F175" s="264"/>
      <c r="G175" s="264"/>
    </row>
    <row r="176" spans="1:7" ht="12.75" customHeight="1">
      <c r="A176" s="282"/>
      <c r="B176" s="283"/>
      <c r="C176" s="193"/>
      <c r="D176" s="264"/>
      <c r="E176" s="264"/>
      <c r="F176" s="264"/>
      <c r="G176" s="264"/>
    </row>
    <row r="177" spans="1:7" ht="12.75" customHeight="1">
      <c r="A177" s="282"/>
      <c r="B177" s="283"/>
      <c r="C177" s="193"/>
      <c r="D177" s="264"/>
      <c r="E177" s="264"/>
      <c r="F177" s="264"/>
      <c r="G177" s="264"/>
    </row>
    <row r="178" spans="1:7" ht="12.75" customHeight="1">
      <c r="A178" s="282"/>
      <c r="B178" s="283"/>
      <c r="C178" s="193"/>
      <c r="D178" s="264"/>
      <c r="E178" s="264"/>
      <c r="F178" s="264"/>
      <c r="G178" s="264"/>
    </row>
    <row r="179" spans="1:7" ht="12.75" customHeight="1">
      <c r="A179" s="282"/>
      <c r="B179" s="283"/>
      <c r="C179" s="193"/>
      <c r="D179" s="264"/>
      <c r="E179" s="264"/>
      <c r="F179" s="264"/>
      <c r="G179" s="264"/>
    </row>
    <row r="180" spans="1:7" ht="12.75" customHeight="1">
      <c r="A180" s="282"/>
      <c r="B180" s="283"/>
      <c r="C180" s="193"/>
      <c r="D180" s="264"/>
      <c r="E180" s="264"/>
      <c r="F180" s="264"/>
      <c r="G180" s="264"/>
    </row>
    <row r="181" spans="1:7" ht="12.75" customHeight="1">
      <c r="A181" s="282"/>
      <c r="B181" s="283"/>
      <c r="C181" s="193"/>
      <c r="D181" s="264"/>
      <c r="E181" s="264"/>
      <c r="F181" s="264"/>
      <c r="G181" s="264"/>
    </row>
    <row r="182" spans="1:7" ht="12.75" customHeight="1">
      <c r="A182" s="282"/>
      <c r="B182" s="283"/>
      <c r="C182" s="193"/>
      <c r="D182" s="264"/>
      <c r="E182" s="264"/>
      <c r="F182" s="264"/>
      <c r="G182" s="264"/>
    </row>
    <row r="183" spans="1:7" ht="12.75" customHeight="1">
      <c r="A183" s="282"/>
      <c r="B183" s="283"/>
      <c r="C183" s="193"/>
      <c r="D183" s="264"/>
      <c r="E183" s="264"/>
      <c r="F183" s="264"/>
      <c r="G183" s="264"/>
    </row>
    <row r="184" spans="1:7" ht="12.75" customHeight="1">
      <c r="A184" s="282"/>
      <c r="B184" s="283"/>
      <c r="C184" s="193"/>
      <c r="D184" s="264"/>
      <c r="E184" s="264"/>
      <c r="F184" s="264"/>
      <c r="G184" s="264"/>
    </row>
    <row r="185" spans="1:7" ht="12.75" customHeight="1">
      <c r="A185" s="282"/>
      <c r="B185" s="283"/>
      <c r="C185" s="193"/>
      <c r="D185" s="264"/>
      <c r="E185" s="264"/>
      <c r="F185" s="264"/>
      <c r="G185" s="264"/>
    </row>
    <row r="186" spans="1:7" ht="12.75" customHeight="1">
      <c r="A186" s="282"/>
      <c r="B186" s="283"/>
      <c r="C186" s="193"/>
      <c r="D186" s="264"/>
      <c r="E186" s="264"/>
      <c r="F186" s="264"/>
      <c r="G186" s="264"/>
    </row>
    <row r="187" spans="1:7" ht="12.75" customHeight="1">
      <c r="A187" s="282"/>
      <c r="B187" s="283"/>
      <c r="C187" s="193"/>
      <c r="D187" s="264"/>
      <c r="E187" s="264"/>
      <c r="F187" s="264"/>
      <c r="G187" s="264"/>
    </row>
    <row r="188" spans="1:7" ht="12.75" customHeight="1">
      <c r="A188" s="282"/>
      <c r="B188" s="283"/>
      <c r="C188" s="193"/>
      <c r="D188" s="264"/>
      <c r="E188" s="264"/>
      <c r="F188" s="264"/>
      <c r="G188" s="264"/>
    </row>
    <row r="189" spans="1:7" ht="12.75" customHeight="1">
      <c r="A189" s="282"/>
      <c r="B189" s="283"/>
      <c r="C189" s="193"/>
      <c r="D189" s="264"/>
      <c r="E189" s="264"/>
      <c r="F189" s="264"/>
      <c r="G189" s="264"/>
    </row>
    <row r="190" spans="1:7" ht="12.75" customHeight="1">
      <c r="A190" s="282"/>
      <c r="B190" s="283"/>
      <c r="C190" s="193"/>
      <c r="D190" s="264"/>
      <c r="E190" s="264"/>
      <c r="F190" s="264"/>
      <c r="G190" s="264"/>
    </row>
    <row r="191" spans="1:7" ht="19.5" customHeight="1">
      <c r="A191" s="345"/>
      <c r="B191" s="346"/>
      <c r="C191" s="263"/>
      <c r="D191" s="263"/>
      <c r="E191" s="263"/>
      <c r="F191" s="263"/>
      <c r="G191" s="263"/>
    </row>
  </sheetData>
  <mergeCells count="7">
    <mergeCell ref="A191:B191"/>
    <mergeCell ref="A1:G1"/>
    <mergeCell ref="A2:A3"/>
    <mergeCell ref="B2:B3"/>
    <mergeCell ref="C2:C3"/>
    <mergeCell ref="D2:E2"/>
    <mergeCell ref="F2:G2"/>
  </mergeCells>
  <pageMargins left="0.7" right="0.5" top="0.31" bottom="0.38" header="0.3" footer="0.16"/>
  <pageSetup paperSize="9" orientation="portrait" horizontalDpi="4294967293" r:id="rId1"/>
  <headerFooter>
    <oddFooter>&amp;L&amp;"SutonnyMJ,Regular"evwl©K cywjk mßvn 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56"/>
  <sheetViews>
    <sheetView view="pageBreakPreview" zoomScale="175" zoomScaleSheetLayoutView="175" workbookViewId="0">
      <selection activeCell="B9" sqref="B9"/>
    </sheetView>
  </sheetViews>
  <sheetFormatPr defaultRowHeight="18"/>
  <cols>
    <col min="1" max="1" width="4.5703125" style="5" customWidth="1"/>
    <col min="2" max="2" width="43.85546875" style="6" customWidth="1"/>
    <col min="3" max="3" width="4.5703125" style="166" customWidth="1"/>
    <col min="4" max="4" width="4.42578125" style="5" customWidth="1"/>
    <col min="5" max="5" width="5" style="5" customWidth="1"/>
    <col min="6" max="6" width="4.140625" style="5" customWidth="1"/>
    <col min="7" max="7" width="4.5703125" style="5" customWidth="1"/>
    <col min="8" max="8" width="4.140625" style="5" customWidth="1"/>
    <col min="9" max="9" width="5.5703125" style="5" customWidth="1"/>
    <col min="10" max="10" width="5" style="5" customWidth="1"/>
    <col min="11" max="11" width="6" style="5" customWidth="1"/>
    <col min="12" max="16384" width="9.140625" style="4"/>
  </cols>
  <sheetData>
    <row r="1" spans="1:11" ht="24.75" customHeight="1">
      <c r="A1" s="358" t="s">
        <v>1976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</row>
    <row r="2" spans="1:11" ht="14.1" customHeight="1">
      <c r="A2" s="360" t="s">
        <v>349</v>
      </c>
      <c r="B2" s="362"/>
      <c r="C2" s="360" t="s">
        <v>1969</v>
      </c>
      <c r="D2" s="366" t="s">
        <v>1965</v>
      </c>
      <c r="E2" s="367"/>
      <c r="F2" s="366" t="s">
        <v>1966</v>
      </c>
      <c r="G2" s="367"/>
      <c r="H2" s="366" t="s">
        <v>1967</v>
      </c>
      <c r="I2" s="367"/>
      <c r="J2" s="366" t="s">
        <v>1968</v>
      </c>
      <c r="K2" s="367"/>
    </row>
    <row r="3" spans="1:11" ht="14.1" customHeight="1">
      <c r="A3" s="361"/>
      <c r="B3" s="363"/>
      <c r="C3" s="361"/>
      <c r="D3" s="272" t="s">
        <v>7</v>
      </c>
      <c r="E3" s="272" t="s">
        <v>2</v>
      </c>
      <c r="F3" s="272" t="s">
        <v>7</v>
      </c>
      <c r="G3" s="272" t="s">
        <v>2</v>
      </c>
      <c r="H3" s="272" t="s">
        <v>7</v>
      </c>
      <c r="I3" s="272" t="s">
        <v>2</v>
      </c>
      <c r="J3" s="272" t="s">
        <v>7</v>
      </c>
      <c r="K3" s="272" t="s">
        <v>2</v>
      </c>
    </row>
    <row r="4" spans="1:11" ht="14.1" customHeight="1">
      <c r="A4" s="269">
        <v>1</v>
      </c>
      <c r="B4" s="270" t="s">
        <v>64</v>
      </c>
      <c r="C4" s="271">
        <v>1</v>
      </c>
      <c r="D4" s="269">
        <v>1</v>
      </c>
      <c r="E4" s="269">
        <v>0</v>
      </c>
      <c r="F4" s="269">
        <v>0</v>
      </c>
      <c r="G4" s="269">
        <v>0</v>
      </c>
      <c r="H4" s="269">
        <v>0</v>
      </c>
      <c r="I4" s="269">
        <v>0</v>
      </c>
      <c r="J4" s="269">
        <v>0</v>
      </c>
      <c r="K4" s="269">
        <v>0</v>
      </c>
    </row>
    <row r="5" spans="1:11" ht="14.1" customHeight="1">
      <c r="A5" s="269">
        <v>2</v>
      </c>
      <c r="B5" s="270" t="s">
        <v>1853</v>
      </c>
      <c r="C5" s="271">
        <v>1</v>
      </c>
      <c r="D5" s="269">
        <v>1</v>
      </c>
      <c r="E5" s="269">
        <v>0</v>
      </c>
      <c r="F5" s="269">
        <v>0</v>
      </c>
      <c r="G5" s="269">
        <v>0</v>
      </c>
      <c r="H5" s="269">
        <v>0</v>
      </c>
      <c r="I5" s="269">
        <v>0</v>
      </c>
      <c r="J5" s="269">
        <v>0</v>
      </c>
      <c r="K5" s="269">
        <v>0</v>
      </c>
    </row>
    <row r="6" spans="1:11" ht="14.1" customHeight="1">
      <c r="A6" s="269">
        <v>3</v>
      </c>
      <c r="B6" s="270" t="s">
        <v>49</v>
      </c>
      <c r="C6" s="271">
        <v>2</v>
      </c>
      <c r="D6" s="269">
        <v>0</v>
      </c>
      <c r="E6" s="269">
        <v>2</v>
      </c>
      <c r="F6" s="269">
        <v>0</v>
      </c>
      <c r="G6" s="269">
        <v>0</v>
      </c>
      <c r="H6" s="269">
        <v>0</v>
      </c>
      <c r="I6" s="269">
        <v>0</v>
      </c>
      <c r="J6" s="269">
        <v>0</v>
      </c>
      <c r="K6" s="269">
        <v>0</v>
      </c>
    </row>
    <row r="7" spans="1:11" ht="14.1" customHeight="1">
      <c r="A7" s="269">
        <v>4</v>
      </c>
      <c r="B7" s="270" t="s">
        <v>52</v>
      </c>
      <c r="C7" s="271">
        <v>7</v>
      </c>
      <c r="D7" s="269">
        <v>7</v>
      </c>
      <c r="E7" s="269">
        <v>0</v>
      </c>
      <c r="F7" s="269">
        <v>0</v>
      </c>
      <c r="G7" s="269">
        <v>0</v>
      </c>
      <c r="H7" s="269">
        <v>0</v>
      </c>
      <c r="I7" s="269">
        <v>0</v>
      </c>
      <c r="J7" s="269">
        <v>0</v>
      </c>
      <c r="K7" s="269">
        <v>0</v>
      </c>
    </row>
    <row r="8" spans="1:11" ht="14.1" customHeight="1">
      <c r="A8" s="269">
        <v>5</v>
      </c>
      <c r="B8" s="270" t="s">
        <v>53</v>
      </c>
      <c r="C8" s="271">
        <v>7</v>
      </c>
      <c r="D8" s="269">
        <v>1</v>
      </c>
      <c r="E8" s="269">
        <v>6</v>
      </c>
      <c r="F8" s="269">
        <v>0</v>
      </c>
      <c r="G8" s="269">
        <v>0</v>
      </c>
      <c r="H8" s="269">
        <v>0</v>
      </c>
      <c r="I8" s="269">
        <v>0</v>
      </c>
      <c r="J8" s="269">
        <v>0</v>
      </c>
      <c r="K8" s="269">
        <v>0</v>
      </c>
    </row>
    <row r="9" spans="1:11" ht="14.1" customHeight="1">
      <c r="A9" s="269">
        <v>6</v>
      </c>
      <c r="B9" s="270" t="s">
        <v>797</v>
      </c>
      <c r="C9" s="271">
        <v>25</v>
      </c>
      <c r="D9" s="269">
        <v>11</v>
      </c>
      <c r="E9" s="269">
        <v>2</v>
      </c>
      <c r="F9" s="269">
        <v>0</v>
      </c>
      <c r="G9" s="269">
        <v>0</v>
      </c>
      <c r="H9" s="269">
        <v>9</v>
      </c>
      <c r="I9" s="269">
        <v>3</v>
      </c>
      <c r="J9" s="269">
        <v>0</v>
      </c>
      <c r="K9" s="269">
        <v>0</v>
      </c>
    </row>
    <row r="10" spans="1:11" ht="14.1" customHeight="1">
      <c r="A10" s="269">
        <v>7</v>
      </c>
      <c r="B10" s="270" t="s">
        <v>796</v>
      </c>
      <c r="C10" s="271">
        <v>23</v>
      </c>
      <c r="D10" s="269">
        <v>2</v>
      </c>
      <c r="E10" s="269">
        <v>1</v>
      </c>
      <c r="F10" s="269">
        <v>0</v>
      </c>
      <c r="G10" s="269">
        <v>0</v>
      </c>
      <c r="H10" s="269">
        <v>20</v>
      </c>
      <c r="I10" s="269">
        <v>0</v>
      </c>
      <c r="J10" s="269">
        <v>0</v>
      </c>
      <c r="K10" s="269">
        <v>0</v>
      </c>
    </row>
    <row r="11" spans="1:11" ht="14.1" customHeight="1">
      <c r="A11" s="269">
        <v>8</v>
      </c>
      <c r="B11" s="270" t="s">
        <v>780</v>
      </c>
      <c r="C11" s="271">
        <v>3</v>
      </c>
      <c r="D11" s="269">
        <v>3</v>
      </c>
      <c r="E11" s="269">
        <v>0</v>
      </c>
      <c r="F11" s="269">
        <v>0</v>
      </c>
      <c r="G11" s="269">
        <v>0</v>
      </c>
      <c r="H11" s="269">
        <v>0</v>
      </c>
      <c r="I11" s="269">
        <v>0</v>
      </c>
      <c r="J11" s="269">
        <v>0</v>
      </c>
      <c r="K11" s="269">
        <v>0</v>
      </c>
    </row>
    <row r="12" spans="1:11" ht="14.1" customHeight="1">
      <c r="A12" s="269">
        <v>9</v>
      </c>
      <c r="B12" s="270" t="s">
        <v>781</v>
      </c>
      <c r="C12" s="271">
        <v>17</v>
      </c>
      <c r="D12" s="269">
        <v>7</v>
      </c>
      <c r="E12" s="269">
        <v>0</v>
      </c>
      <c r="F12" s="269">
        <v>0</v>
      </c>
      <c r="G12" s="269">
        <v>0</v>
      </c>
      <c r="H12" s="269">
        <v>4</v>
      </c>
      <c r="I12" s="269">
        <v>0</v>
      </c>
      <c r="J12" s="269">
        <v>6</v>
      </c>
      <c r="K12" s="269">
        <v>0</v>
      </c>
    </row>
    <row r="13" spans="1:11" ht="14.1" customHeight="1">
      <c r="A13" s="269">
        <v>10</v>
      </c>
      <c r="B13" s="270" t="s">
        <v>54</v>
      </c>
      <c r="C13" s="271">
        <v>13</v>
      </c>
      <c r="D13" s="269">
        <v>1</v>
      </c>
      <c r="E13" s="269">
        <v>0</v>
      </c>
      <c r="F13" s="269">
        <v>0</v>
      </c>
      <c r="G13" s="269">
        <v>0</v>
      </c>
      <c r="H13" s="269">
        <v>12</v>
      </c>
      <c r="I13" s="269">
        <v>0</v>
      </c>
      <c r="J13" s="269">
        <v>0</v>
      </c>
      <c r="K13" s="269">
        <v>0</v>
      </c>
    </row>
    <row r="14" spans="1:11" ht="13.5" customHeight="1">
      <c r="A14" s="269">
        <v>11</v>
      </c>
      <c r="B14" s="270" t="s">
        <v>16</v>
      </c>
      <c r="C14" s="271">
        <v>10</v>
      </c>
      <c r="D14" s="269">
        <v>0</v>
      </c>
      <c r="E14" s="269">
        <v>4</v>
      </c>
      <c r="F14" s="269">
        <v>0</v>
      </c>
      <c r="G14" s="269">
        <v>0</v>
      </c>
      <c r="H14" s="269">
        <v>0</v>
      </c>
      <c r="I14" s="269">
        <v>5</v>
      </c>
      <c r="J14" s="269">
        <v>0</v>
      </c>
      <c r="K14" s="269">
        <v>0</v>
      </c>
    </row>
    <row r="15" spans="1:11" ht="35.25" customHeight="1">
      <c r="A15" s="269">
        <v>12</v>
      </c>
      <c r="B15" s="273" t="s">
        <v>2186</v>
      </c>
      <c r="C15" s="271">
        <v>47</v>
      </c>
      <c r="D15" s="269">
        <v>13</v>
      </c>
      <c r="E15" s="269">
        <v>16</v>
      </c>
      <c r="F15" s="269">
        <v>0</v>
      </c>
      <c r="G15" s="269">
        <v>0</v>
      </c>
      <c r="H15" s="269">
        <v>6</v>
      </c>
      <c r="I15" s="269">
        <v>3</v>
      </c>
      <c r="J15" s="269">
        <v>4</v>
      </c>
      <c r="K15" s="269">
        <v>5</v>
      </c>
    </row>
    <row r="16" spans="1:11" ht="14.1" customHeight="1">
      <c r="A16" s="269">
        <v>13</v>
      </c>
      <c r="B16" s="270" t="s">
        <v>55</v>
      </c>
      <c r="C16" s="271">
        <v>73</v>
      </c>
      <c r="D16" s="269">
        <v>30</v>
      </c>
      <c r="E16" s="269">
        <v>3</v>
      </c>
      <c r="F16" s="269">
        <v>6</v>
      </c>
      <c r="G16" s="269">
        <v>2</v>
      </c>
      <c r="H16" s="269">
        <v>15</v>
      </c>
      <c r="I16" s="269">
        <v>0</v>
      </c>
      <c r="J16" s="269">
        <v>17</v>
      </c>
      <c r="K16" s="269">
        <v>0</v>
      </c>
    </row>
    <row r="17" spans="1:11" ht="14.1" customHeight="1">
      <c r="A17" s="269">
        <v>14</v>
      </c>
      <c r="B17" s="270" t="s">
        <v>782</v>
      </c>
      <c r="C17" s="271">
        <v>69</v>
      </c>
      <c r="D17" s="269">
        <v>22</v>
      </c>
      <c r="E17" s="269">
        <v>6</v>
      </c>
      <c r="F17" s="269">
        <v>0</v>
      </c>
      <c r="G17" s="269">
        <v>0</v>
      </c>
      <c r="H17" s="269">
        <v>41</v>
      </c>
      <c r="I17" s="269">
        <v>0</v>
      </c>
      <c r="J17" s="269">
        <v>0</v>
      </c>
      <c r="K17" s="269">
        <v>0</v>
      </c>
    </row>
    <row r="18" spans="1:11" ht="24" customHeight="1">
      <c r="A18" s="269">
        <v>15</v>
      </c>
      <c r="B18" s="274" t="s">
        <v>2187</v>
      </c>
      <c r="C18" s="271">
        <v>19</v>
      </c>
      <c r="D18" s="269">
        <v>10</v>
      </c>
      <c r="E18" s="269">
        <v>3</v>
      </c>
      <c r="F18" s="269">
        <v>0</v>
      </c>
      <c r="G18" s="269">
        <v>0</v>
      </c>
      <c r="H18" s="269">
        <v>1</v>
      </c>
      <c r="I18" s="269">
        <v>5</v>
      </c>
      <c r="J18" s="269">
        <v>0</v>
      </c>
      <c r="K18" s="269">
        <v>0</v>
      </c>
    </row>
    <row r="19" spans="1:11" ht="36.75" customHeight="1">
      <c r="A19" s="269">
        <v>16</v>
      </c>
      <c r="B19" s="273" t="s">
        <v>2188</v>
      </c>
      <c r="C19" s="271">
        <v>12</v>
      </c>
      <c r="D19" s="269">
        <v>1</v>
      </c>
      <c r="E19" s="269">
        <v>2</v>
      </c>
      <c r="F19" s="269">
        <v>0</v>
      </c>
      <c r="G19" s="269">
        <v>0</v>
      </c>
      <c r="H19" s="269">
        <v>7</v>
      </c>
      <c r="I19" s="269">
        <v>2</v>
      </c>
      <c r="J19" s="269">
        <v>0</v>
      </c>
      <c r="K19" s="269">
        <v>0</v>
      </c>
    </row>
    <row r="20" spans="1:11" ht="14.1" customHeight="1">
      <c r="A20" s="269">
        <v>17</v>
      </c>
      <c r="B20" s="270" t="s">
        <v>56</v>
      </c>
      <c r="C20" s="271">
        <v>78</v>
      </c>
      <c r="D20" s="269">
        <v>7</v>
      </c>
      <c r="E20" s="269">
        <v>0</v>
      </c>
      <c r="F20" s="269">
        <v>24</v>
      </c>
      <c r="G20" s="269">
        <v>0</v>
      </c>
      <c r="H20" s="269">
        <v>19</v>
      </c>
      <c r="I20" s="269">
        <v>0</v>
      </c>
      <c r="J20" s="269">
        <v>28</v>
      </c>
      <c r="K20" s="269">
        <v>0</v>
      </c>
    </row>
    <row r="21" spans="1:11" ht="14.1" customHeight="1">
      <c r="A21" s="269">
        <v>18</v>
      </c>
      <c r="B21" s="270" t="s">
        <v>137</v>
      </c>
      <c r="C21" s="271">
        <v>11</v>
      </c>
      <c r="D21" s="269">
        <v>3</v>
      </c>
      <c r="E21" s="269">
        <v>0</v>
      </c>
      <c r="F21" s="269">
        <v>0</v>
      </c>
      <c r="G21" s="269">
        <v>0</v>
      </c>
      <c r="H21" s="269">
        <v>5</v>
      </c>
      <c r="I21" s="269">
        <v>0</v>
      </c>
      <c r="J21" s="269">
        <v>3</v>
      </c>
      <c r="K21" s="269">
        <v>0</v>
      </c>
    </row>
    <row r="22" spans="1:11" ht="14.1" customHeight="1">
      <c r="A22" s="269">
        <v>19</v>
      </c>
      <c r="B22" s="270" t="s">
        <v>138</v>
      </c>
      <c r="C22" s="271">
        <v>5</v>
      </c>
      <c r="D22" s="269">
        <v>0</v>
      </c>
      <c r="E22" s="269">
        <v>0</v>
      </c>
      <c r="F22" s="269">
        <v>0</v>
      </c>
      <c r="G22" s="269">
        <v>0</v>
      </c>
      <c r="H22" s="269">
        <v>4</v>
      </c>
      <c r="I22" s="269">
        <v>0</v>
      </c>
      <c r="J22" s="269">
        <v>1</v>
      </c>
      <c r="K22" s="269">
        <v>0</v>
      </c>
    </row>
    <row r="23" spans="1:11" ht="14.1" customHeight="1">
      <c r="A23" s="269">
        <v>20</v>
      </c>
      <c r="B23" s="270" t="s">
        <v>783</v>
      </c>
      <c r="C23" s="271">
        <v>34</v>
      </c>
      <c r="D23" s="269">
        <v>0</v>
      </c>
      <c r="E23" s="269">
        <v>0</v>
      </c>
      <c r="F23" s="269">
        <v>0</v>
      </c>
      <c r="G23" s="269">
        <v>0</v>
      </c>
      <c r="H23" s="269">
        <v>31</v>
      </c>
      <c r="I23" s="269">
        <v>1</v>
      </c>
      <c r="J23" s="269">
        <v>2</v>
      </c>
      <c r="K23" s="269">
        <v>0</v>
      </c>
    </row>
    <row r="24" spans="1:11" ht="14.1" customHeight="1">
      <c r="A24" s="269">
        <v>21</v>
      </c>
      <c r="B24" s="270" t="s">
        <v>784</v>
      </c>
      <c r="C24" s="271">
        <v>15</v>
      </c>
      <c r="D24" s="269">
        <v>0</v>
      </c>
      <c r="E24" s="269">
        <v>0</v>
      </c>
      <c r="F24" s="269">
        <v>5</v>
      </c>
      <c r="G24" s="269">
        <v>0</v>
      </c>
      <c r="H24" s="269">
        <v>2</v>
      </c>
      <c r="I24" s="269">
        <v>1</v>
      </c>
      <c r="J24" s="269">
        <v>0</v>
      </c>
      <c r="K24" s="269">
        <v>7</v>
      </c>
    </row>
    <row r="25" spans="1:11" ht="14.1" customHeight="1">
      <c r="A25" s="269">
        <v>22</v>
      </c>
      <c r="B25" s="270" t="s">
        <v>57</v>
      </c>
      <c r="C25" s="271">
        <v>6</v>
      </c>
      <c r="D25" s="269">
        <v>0</v>
      </c>
      <c r="E25" s="269">
        <v>0</v>
      </c>
      <c r="F25" s="269">
        <v>0</v>
      </c>
      <c r="G25" s="269">
        <v>0</v>
      </c>
      <c r="H25" s="269">
        <v>6</v>
      </c>
      <c r="I25" s="269">
        <v>0</v>
      </c>
      <c r="J25" s="269">
        <v>0</v>
      </c>
      <c r="K25" s="269">
        <v>0</v>
      </c>
    </row>
    <row r="26" spans="1:11" ht="14.1" customHeight="1">
      <c r="A26" s="269">
        <v>23</v>
      </c>
      <c r="B26" s="270" t="s">
        <v>69</v>
      </c>
      <c r="C26" s="271">
        <v>10</v>
      </c>
      <c r="D26" s="269">
        <v>0</v>
      </c>
      <c r="E26" s="269">
        <v>0</v>
      </c>
      <c r="F26" s="269">
        <v>0</v>
      </c>
      <c r="G26" s="269">
        <v>0</v>
      </c>
      <c r="H26" s="269">
        <v>10</v>
      </c>
      <c r="I26" s="269">
        <v>0</v>
      </c>
      <c r="J26" s="269">
        <v>0</v>
      </c>
      <c r="K26" s="269">
        <v>0</v>
      </c>
    </row>
    <row r="27" spans="1:11" ht="14.1" customHeight="1">
      <c r="A27" s="269">
        <v>24</v>
      </c>
      <c r="B27" s="270" t="s">
        <v>1970</v>
      </c>
      <c r="C27" s="271">
        <v>10</v>
      </c>
      <c r="D27" s="269">
        <v>5</v>
      </c>
      <c r="E27" s="269">
        <v>0</v>
      </c>
      <c r="F27" s="269">
        <v>0</v>
      </c>
      <c r="G27" s="269">
        <v>0</v>
      </c>
      <c r="H27" s="269">
        <v>5</v>
      </c>
      <c r="I27" s="269">
        <v>0</v>
      </c>
      <c r="J27" s="269">
        <v>0</v>
      </c>
      <c r="K27" s="269">
        <v>0</v>
      </c>
    </row>
    <row r="28" spans="1:11" ht="14.1" customHeight="1">
      <c r="A28" s="269">
        <v>25</v>
      </c>
      <c r="B28" s="270" t="s">
        <v>46</v>
      </c>
      <c r="C28" s="271">
        <v>11</v>
      </c>
      <c r="D28" s="269">
        <v>0</v>
      </c>
      <c r="E28" s="269">
        <v>0</v>
      </c>
      <c r="F28" s="269">
        <v>0</v>
      </c>
      <c r="G28" s="269">
        <v>0</v>
      </c>
      <c r="H28" s="269">
        <v>11</v>
      </c>
      <c r="I28" s="269">
        <v>0</v>
      </c>
      <c r="J28" s="269">
        <v>0</v>
      </c>
      <c r="K28" s="269">
        <v>0</v>
      </c>
    </row>
    <row r="29" spans="1:11" ht="14.1" customHeight="1">
      <c r="A29" s="269">
        <v>26</v>
      </c>
      <c r="B29" s="270" t="s">
        <v>58</v>
      </c>
      <c r="C29" s="271">
        <v>3</v>
      </c>
      <c r="D29" s="269">
        <v>2</v>
      </c>
      <c r="E29" s="269">
        <v>0</v>
      </c>
      <c r="F29" s="269">
        <v>0</v>
      </c>
      <c r="G29" s="269">
        <v>0</v>
      </c>
      <c r="H29" s="269">
        <v>1</v>
      </c>
      <c r="I29" s="269">
        <v>0</v>
      </c>
      <c r="J29" s="269">
        <v>0</v>
      </c>
      <c r="K29" s="269">
        <v>0</v>
      </c>
    </row>
    <row r="30" spans="1:11" ht="14.1" customHeight="1">
      <c r="A30" s="269">
        <v>27</v>
      </c>
      <c r="B30" s="270" t="s">
        <v>17</v>
      </c>
      <c r="C30" s="271">
        <v>6</v>
      </c>
      <c r="D30" s="269">
        <v>2</v>
      </c>
      <c r="E30" s="269">
        <v>0</v>
      </c>
      <c r="F30" s="269">
        <v>0</v>
      </c>
      <c r="G30" s="269">
        <v>0</v>
      </c>
      <c r="H30" s="269">
        <v>4</v>
      </c>
      <c r="I30" s="269">
        <v>0</v>
      </c>
      <c r="J30" s="269">
        <v>0</v>
      </c>
      <c r="K30" s="269">
        <v>0</v>
      </c>
    </row>
    <row r="31" spans="1:11" ht="14.1" customHeight="1">
      <c r="A31" s="269">
        <v>28</v>
      </c>
      <c r="B31" s="270" t="s">
        <v>139</v>
      </c>
      <c r="C31" s="271">
        <v>7</v>
      </c>
      <c r="D31" s="269">
        <v>2</v>
      </c>
      <c r="E31" s="269">
        <v>1</v>
      </c>
      <c r="F31" s="269">
        <v>0</v>
      </c>
      <c r="G31" s="269">
        <v>0</v>
      </c>
      <c r="H31" s="269">
        <v>4</v>
      </c>
      <c r="I31" s="269">
        <v>0</v>
      </c>
      <c r="J31" s="269">
        <v>0</v>
      </c>
      <c r="K31" s="269">
        <v>0</v>
      </c>
    </row>
    <row r="32" spans="1:11" ht="14.25" customHeight="1">
      <c r="A32" s="269">
        <v>29</v>
      </c>
      <c r="B32" s="270" t="s">
        <v>62</v>
      </c>
      <c r="C32" s="271">
        <v>14</v>
      </c>
      <c r="D32" s="269">
        <v>8</v>
      </c>
      <c r="E32" s="269">
        <v>0</v>
      </c>
      <c r="F32" s="269">
        <v>0</v>
      </c>
      <c r="G32" s="269">
        <v>0</v>
      </c>
      <c r="H32" s="269">
        <v>6</v>
      </c>
      <c r="I32" s="269">
        <v>0</v>
      </c>
      <c r="J32" s="269">
        <v>0</v>
      </c>
      <c r="K32" s="269">
        <v>0</v>
      </c>
    </row>
    <row r="33" spans="1:11" ht="14.25" customHeight="1">
      <c r="A33" s="269">
        <v>30</v>
      </c>
      <c r="B33" s="270" t="s">
        <v>63</v>
      </c>
      <c r="C33" s="271">
        <v>1</v>
      </c>
      <c r="D33" s="269">
        <v>1</v>
      </c>
      <c r="E33" s="269">
        <v>0</v>
      </c>
      <c r="F33" s="269">
        <v>0</v>
      </c>
      <c r="G33" s="269">
        <v>0</v>
      </c>
      <c r="H33" s="269">
        <v>0</v>
      </c>
      <c r="I33" s="269">
        <v>0</v>
      </c>
      <c r="J33" s="269">
        <v>0</v>
      </c>
      <c r="K33" s="269">
        <v>0</v>
      </c>
    </row>
    <row r="34" spans="1:11" ht="30.75" customHeight="1">
      <c r="A34" s="269">
        <v>31</v>
      </c>
      <c r="B34" s="270" t="s">
        <v>1972</v>
      </c>
      <c r="C34" s="271">
        <v>15</v>
      </c>
      <c r="D34" s="269">
        <v>3</v>
      </c>
      <c r="E34" s="269">
        <v>0</v>
      </c>
      <c r="F34" s="269">
        <v>2</v>
      </c>
      <c r="G34" s="269">
        <v>0</v>
      </c>
      <c r="H34" s="269">
        <v>2</v>
      </c>
      <c r="I34" s="269">
        <v>0</v>
      </c>
      <c r="J34" s="269">
        <v>8</v>
      </c>
      <c r="K34" s="269">
        <v>0</v>
      </c>
    </row>
    <row r="35" spans="1:11" ht="14.1" customHeight="1">
      <c r="A35" s="269">
        <v>32</v>
      </c>
      <c r="B35" s="270" t="s">
        <v>59</v>
      </c>
      <c r="C35" s="271">
        <v>30</v>
      </c>
      <c r="D35" s="269">
        <v>9</v>
      </c>
      <c r="E35" s="269">
        <v>3</v>
      </c>
      <c r="F35" s="269">
        <v>0</v>
      </c>
      <c r="G35" s="269">
        <v>0</v>
      </c>
      <c r="H35" s="269">
        <v>15</v>
      </c>
      <c r="I35" s="269">
        <v>0</v>
      </c>
      <c r="J35" s="269">
        <v>0</v>
      </c>
      <c r="K35" s="269">
        <v>0</v>
      </c>
    </row>
    <row r="36" spans="1:11" ht="14.1" customHeight="1">
      <c r="A36" s="269">
        <v>33</v>
      </c>
      <c r="B36" s="270" t="s">
        <v>66</v>
      </c>
      <c r="C36" s="271">
        <v>17</v>
      </c>
      <c r="D36" s="269">
        <v>0</v>
      </c>
      <c r="E36" s="269">
        <v>0</v>
      </c>
      <c r="F36" s="269">
        <v>1</v>
      </c>
      <c r="G36" s="269">
        <v>0</v>
      </c>
      <c r="H36" s="269">
        <v>16</v>
      </c>
      <c r="I36" s="269">
        <v>0</v>
      </c>
      <c r="J36" s="269">
        <v>0</v>
      </c>
      <c r="K36" s="269">
        <v>0</v>
      </c>
    </row>
    <row r="37" spans="1:11" ht="14.1" customHeight="1">
      <c r="A37" s="269">
        <v>34</v>
      </c>
      <c r="B37" s="270" t="s">
        <v>67</v>
      </c>
      <c r="C37" s="271">
        <v>47</v>
      </c>
      <c r="D37" s="269">
        <v>23</v>
      </c>
      <c r="E37" s="269">
        <v>0</v>
      </c>
      <c r="F37" s="269">
        <v>0</v>
      </c>
      <c r="G37" s="269">
        <v>0</v>
      </c>
      <c r="H37" s="269">
        <v>24</v>
      </c>
      <c r="I37" s="269">
        <v>0</v>
      </c>
      <c r="J37" s="269">
        <v>0</v>
      </c>
      <c r="K37" s="269">
        <v>0</v>
      </c>
    </row>
    <row r="38" spans="1:11" ht="14.1" customHeight="1">
      <c r="A38" s="269">
        <v>35</v>
      </c>
      <c r="B38" s="270" t="s">
        <v>61</v>
      </c>
      <c r="C38" s="271">
        <v>50</v>
      </c>
      <c r="D38" s="269">
        <v>24</v>
      </c>
      <c r="E38" s="269">
        <v>0</v>
      </c>
      <c r="F38" s="269">
        <v>0</v>
      </c>
      <c r="G38" s="269">
        <v>0</v>
      </c>
      <c r="H38" s="269">
        <v>26</v>
      </c>
      <c r="I38" s="269">
        <v>0</v>
      </c>
      <c r="J38" s="269">
        <v>0</v>
      </c>
      <c r="K38" s="269">
        <v>0</v>
      </c>
    </row>
    <row r="39" spans="1:11" ht="12" customHeight="1">
      <c r="A39" s="269">
        <v>36</v>
      </c>
      <c r="B39" s="270" t="s">
        <v>60</v>
      </c>
      <c r="C39" s="271">
        <v>18</v>
      </c>
      <c r="D39" s="269">
        <v>0</v>
      </c>
      <c r="E39" s="269">
        <v>0</v>
      </c>
      <c r="F39" s="269">
        <v>8</v>
      </c>
      <c r="G39" s="269">
        <v>0</v>
      </c>
      <c r="H39" s="269">
        <v>0</v>
      </c>
      <c r="I39" s="269">
        <v>0</v>
      </c>
      <c r="J39" s="269">
        <v>10</v>
      </c>
      <c r="K39" s="269">
        <v>0</v>
      </c>
    </row>
    <row r="40" spans="1:11" ht="11.25" customHeight="1">
      <c r="A40" s="269">
        <v>37</v>
      </c>
      <c r="B40" s="270" t="s">
        <v>68</v>
      </c>
      <c r="C40" s="271">
        <v>58</v>
      </c>
      <c r="D40" s="269">
        <v>0</v>
      </c>
      <c r="E40" s="269">
        <v>0</v>
      </c>
      <c r="F40" s="269">
        <v>28</v>
      </c>
      <c r="G40" s="269">
        <v>0</v>
      </c>
      <c r="H40" s="269">
        <v>0</v>
      </c>
      <c r="I40" s="269">
        <v>0</v>
      </c>
      <c r="J40" s="269">
        <v>30</v>
      </c>
      <c r="K40" s="269">
        <v>0</v>
      </c>
    </row>
    <row r="41" spans="1:11" ht="14.1" customHeight="1">
      <c r="A41" s="269">
        <v>38</v>
      </c>
      <c r="B41" s="270" t="s">
        <v>47</v>
      </c>
      <c r="C41" s="271">
        <v>23</v>
      </c>
      <c r="D41" s="269">
        <v>5</v>
      </c>
      <c r="E41" s="269">
        <v>0</v>
      </c>
      <c r="F41" s="269">
        <v>0</v>
      </c>
      <c r="G41" s="269">
        <v>0</v>
      </c>
      <c r="H41" s="269">
        <v>0</v>
      </c>
      <c r="I41" s="269">
        <v>0</v>
      </c>
      <c r="J41" s="269">
        <v>8</v>
      </c>
      <c r="K41" s="269">
        <v>0</v>
      </c>
    </row>
    <row r="42" spans="1:11" ht="14.1" customHeight="1">
      <c r="A42" s="269">
        <v>39</v>
      </c>
      <c r="B42" s="270" t="s">
        <v>50</v>
      </c>
      <c r="C42" s="271">
        <v>80</v>
      </c>
      <c r="D42" s="269">
        <v>0</v>
      </c>
      <c r="E42" s="269">
        <v>0</v>
      </c>
      <c r="F42" s="269">
        <v>0</v>
      </c>
      <c r="G42" s="269">
        <v>0</v>
      </c>
      <c r="H42" s="269">
        <v>0</v>
      </c>
      <c r="I42" s="269">
        <v>0</v>
      </c>
      <c r="J42" s="269">
        <v>0</v>
      </c>
      <c r="K42" s="269">
        <v>0</v>
      </c>
    </row>
    <row r="43" spans="1:11" ht="14.1" customHeight="1">
      <c r="A43" s="269">
        <v>40</v>
      </c>
      <c r="B43" s="270" t="s">
        <v>145</v>
      </c>
      <c r="C43" s="271">
        <v>26</v>
      </c>
      <c r="D43" s="269">
        <v>0</v>
      </c>
      <c r="E43" s="269">
        <v>0</v>
      </c>
      <c r="F43" s="269">
        <v>3</v>
      </c>
      <c r="G43" s="269">
        <v>0</v>
      </c>
      <c r="H43" s="269">
        <v>0</v>
      </c>
      <c r="I43" s="269">
        <v>0</v>
      </c>
      <c r="J43" s="269">
        <v>0</v>
      </c>
      <c r="K43" s="269">
        <v>0</v>
      </c>
    </row>
    <row r="44" spans="1:11" ht="14.1" customHeight="1">
      <c r="A44" s="269">
        <v>41</v>
      </c>
      <c r="B44" s="270" t="s">
        <v>794</v>
      </c>
      <c r="C44" s="271">
        <v>51</v>
      </c>
      <c r="D44" s="269">
        <v>1</v>
      </c>
      <c r="E44" s="269">
        <v>0</v>
      </c>
      <c r="F44" s="269">
        <v>34</v>
      </c>
      <c r="G44" s="269">
        <v>0</v>
      </c>
      <c r="H44" s="269">
        <v>0</v>
      </c>
      <c r="I44" s="269">
        <v>0</v>
      </c>
      <c r="J44" s="269">
        <v>16</v>
      </c>
      <c r="K44" s="269">
        <v>0</v>
      </c>
    </row>
    <row r="45" spans="1:11" ht="14.1" customHeight="1">
      <c r="A45" s="269">
        <v>42</v>
      </c>
      <c r="B45" s="270" t="s">
        <v>140</v>
      </c>
      <c r="C45" s="271">
        <v>177</v>
      </c>
      <c r="D45" s="269">
        <v>12</v>
      </c>
      <c r="E45" s="269">
        <v>0</v>
      </c>
      <c r="F45" s="269">
        <v>75</v>
      </c>
      <c r="G45" s="269">
        <v>0</v>
      </c>
      <c r="H45" s="269">
        <v>14</v>
      </c>
      <c r="I45" s="269">
        <v>0</v>
      </c>
      <c r="J45" s="269">
        <v>76</v>
      </c>
      <c r="K45" s="269">
        <v>0</v>
      </c>
    </row>
    <row r="46" spans="1:11" ht="12" customHeight="1">
      <c r="A46" s="269">
        <v>43</v>
      </c>
      <c r="B46" s="270" t="s">
        <v>785</v>
      </c>
      <c r="C46" s="271">
        <v>5</v>
      </c>
      <c r="D46" s="269">
        <v>5</v>
      </c>
      <c r="E46" s="269">
        <v>0</v>
      </c>
      <c r="F46" s="269">
        <v>0</v>
      </c>
      <c r="G46" s="269">
        <v>0</v>
      </c>
      <c r="H46" s="269">
        <v>0</v>
      </c>
      <c r="I46" s="269">
        <v>0</v>
      </c>
      <c r="J46" s="269">
        <v>0</v>
      </c>
      <c r="K46" s="269">
        <v>0</v>
      </c>
    </row>
    <row r="47" spans="1:11" ht="12.75" customHeight="1">
      <c r="A47" s="269">
        <v>44</v>
      </c>
      <c r="B47" s="270" t="s">
        <v>18</v>
      </c>
      <c r="C47" s="271">
        <v>138</v>
      </c>
      <c r="D47" s="269">
        <v>138</v>
      </c>
      <c r="E47" s="269">
        <v>0</v>
      </c>
      <c r="F47" s="269">
        <v>0</v>
      </c>
      <c r="G47" s="269">
        <v>0</v>
      </c>
      <c r="H47" s="269">
        <v>0</v>
      </c>
      <c r="I47" s="269">
        <v>0</v>
      </c>
      <c r="J47" s="269">
        <v>0</v>
      </c>
      <c r="K47" s="269">
        <v>0</v>
      </c>
    </row>
    <row r="48" spans="1:11" ht="14.1" customHeight="1">
      <c r="A48" s="269">
        <v>45</v>
      </c>
      <c r="B48" s="270" t="s">
        <v>0</v>
      </c>
      <c r="C48" s="271">
        <v>50</v>
      </c>
      <c r="D48" s="269">
        <v>22</v>
      </c>
      <c r="E48" s="269">
        <v>0</v>
      </c>
      <c r="F48" s="269">
        <v>1</v>
      </c>
      <c r="G48" s="269">
        <v>0</v>
      </c>
      <c r="H48" s="269">
        <v>10</v>
      </c>
      <c r="I48" s="269">
        <v>17</v>
      </c>
      <c r="J48" s="269">
        <v>0</v>
      </c>
      <c r="K48" s="269">
        <v>0</v>
      </c>
    </row>
    <row r="49" spans="1:11" ht="11.25" customHeight="1">
      <c r="A49" s="269">
        <v>46</v>
      </c>
      <c r="B49" s="270" t="s">
        <v>215</v>
      </c>
      <c r="C49" s="271">
        <v>60</v>
      </c>
      <c r="D49" s="269">
        <v>8</v>
      </c>
      <c r="E49" s="269">
        <v>0</v>
      </c>
      <c r="F49" s="269">
        <v>0</v>
      </c>
      <c r="G49" s="269">
        <v>0</v>
      </c>
      <c r="H49" s="269">
        <v>35</v>
      </c>
      <c r="I49" s="269">
        <v>0</v>
      </c>
      <c r="J49" s="269">
        <v>17</v>
      </c>
      <c r="K49" s="269">
        <v>0</v>
      </c>
    </row>
    <row r="50" spans="1:11" ht="12" customHeight="1">
      <c r="A50" s="269">
        <v>47</v>
      </c>
      <c r="B50" s="270" t="s">
        <v>1973</v>
      </c>
      <c r="C50" s="271">
        <v>162</v>
      </c>
      <c r="D50" s="269">
        <v>48</v>
      </c>
      <c r="E50" s="269">
        <v>10</v>
      </c>
      <c r="F50" s="269">
        <v>12</v>
      </c>
      <c r="G50" s="269">
        <v>0</v>
      </c>
      <c r="H50" s="269">
        <v>51</v>
      </c>
      <c r="I50" s="269">
        <v>11</v>
      </c>
      <c r="J50" s="269">
        <v>32</v>
      </c>
      <c r="K50" s="269">
        <v>0</v>
      </c>
    </row>
    <row r="51" spans="1:11" ht="14.1" customHeight="1">
      <c r="A51" s="269">
        <v>48</v>
      </c>
      <c r="B51" s="273" t="s">
        <v>1974</v>
      </c>
      <c r="C51" s="271">
        <v>23</v>
      </c>
      <c r="D51" s="269">
        <v>4</v>
      </c>
      <c r="E51" s="269">
        <v>0</v>
      </c>
      <c r="F51" s="269">
        <v>16</v>
      </c>
      <c r="G51" s="269">
        <v>0</v>
      </c>
      <c r="H51" s="269">
        <v>3</v>
      </c>
      <c r="I51" s="269">
        <v>0</v>
      </c>
      <c r="J51" s="269">
        <v>0</v>
      </c>
      <c r="K51" s="269">
        <v>0</v>
      </c>
    </row>
    <row r="52" spans="1:11" ht="12.75" customHeight="1">
      <c r="A52" s="269">
        <v>49</v>
      </c>
      <c r="B52" s="275" t="s">
        <v>1975</v>
      </c>
      <c r="C52" s="271">
        <v>3</v>
      </c>
      <c r="D52" s="269">
        <v>0</v>
      </c>
      <c r="E52" s="269">
        <v>0</v>
      </c>
      <c r="F52" s="269">
        <v>0</v>
      </c>
      <c r="G52" s="269">
        <v>3</v>
      </c>
      <c r="H52" s="269">
        <v>0</v>
      </c>
      <c r="I52" s="269">
        <v>0</v>
      </c>
      <c r="J52" s="269">
        <v>0</v>
      </c>
      <c r="K52" s="269">
        <v>0</v>
      </c>
    </row>
    <row r="53" spans="1:11" ht="12.75" customHeight="1">
      <c r="A53" s="269"/>
      <c r="B53" s="275"/>
      <c r="C53" s="276">
        <f>SUM(C4:C52)</f>
        <v>1573</v>
      </c>
      <c r="D53" s="276">
        <f>SUM(D4:D52)</f>
        <v>442</v>
      </c>
      <c r="E53" s="276">
        <f t="shared" ref="E53:K53" si="0">SUM(E4:E52)</f>
        <v>59</v>
      </c>
      <c r="F53" s="276">
        <f>SUM(F4:F52)</f>
        <v>215</v>
      </c>
      <c r="G53" s="276">
        <f t="shared" si="0"/>
        <v>5</v>
      </c>
      <c r="H53" s="276">
        <f>SUM(H4:H52)</f>
        <v>419</v>
      </c>
      <c r="I53" s="276">
        <f t="shared" si="0"/>
        <v>48</v>
      </c>
      <c r="J53" s="277">
        <f>SUM(J4:J52)</f>
        <v>258</v>
      </c>
      <c r="K53" s="276">
        <f t="shared" si="0"/>
        <v>12</v>
      </c>
    </row>
    <row r="54" spans="1:11" ht="12.75" customHeight="1">
      <c r="A54" s="269"/>
      <c r="B54" s="278" t="s">
        <v>1987</v>
      </c>
      <c r="C54" s="279"/>
      <c r="D54" s="279">
        <f>D53</f>
        <v>442</v>
      </c>
      <c r="E54" s="279">
        <f>E53*2</f>
        <v>118</v>
      </c>
      <c r="F54" s="279">
        <f>F53</f>
        <v>215</v>
      </c>
      <c r="G54" s="279">
        <f>G53*2</f>
        <v>10</v>
      </c>
      <c r="H54" s="279">
        <f>H53</f>
        <v>419</v>
      </c>
      <c r="I54" s="279">
        <f>I53*2</f>
        <v>96</v>
      </c>
      <c r="J54" s="280">
        <f>J53</f>
        <v>258</v>
      </c>
      <c r="K54" s="279">
        <f>K53*2</f>
        <v>24</v>
      </c>
    </row>
    <row r="55" spans="1:11" ht="17.25" customHeight="1">
      <c r="A55" s="269"/>
      <c r="B55" s="278" t="s">
        <v>1988</v>
      </c>
      <c r="C55" s="276"/>
      <c r="D55" s="355">
        <f>D54+E54</f>
        <v>560</v>
      </c>
      <c r="E55" s="356"/>
      <c r="F55" s="355">
        <f>F54+G54</f>
        <v>225</v>
      </c>
      <c r="G55" s="356"/>
      <c r="H55" s="355">
        <f>H54+I54</f>
        <v>515</v>
      </c>
      <c r="I55" s="356"/>
      <c r="J55" s="355">
        <f>J54+K54</f>
        <v>282</v>
      </c>
      <c r="K55" s="356"/>
    </row>
    <row r="56" spans="1:11" ht="19.5" customHeight="1">
      <c r="A56" s="364" t="s">
        <v>1989</v>
      </c>
      <c r="B56" s="365"/>
      <c r="C56" s="357">
        <f>D55+F55+H55+J55</f>
        <v>1582</v>
      </c>
      <c r="D56" s="357"/>
      <c r="E56" s="357"/>
      <c r="F56" s="357"/>
      <c r="G56" s="357"/>
      <c r="H56" s="357"/>
      <c r="I56" s="357"/>
      <c r="J56" s="357"/>
      <c r="K56" s="357"/>
    </row>
  </sheetData>
  <mergeCells count="14">
    <mergeCell ref="H55:I55"/>
    <mergeCell ref="J55:K55"/>
    <mergeCell ref="C56:K56"/>
    <mergeCell ref="A1:K1"/>
    <mergeCell ref="A2:A3"/>
    <mergeCell ref="B2:B3"/>
    <mergeCell ref="C2:C3"/>
    <mergeCell ref="A56:B56"/>
    <mergeCell ref="D2:E2"/>
    <mergeCell ref="F2:G2"/>
    <mergeCell ref="H2:I2"/>
    <mergeCell ref="J2:K2"/>
    <mergeCell ref="D55:E55"/>
    <mergeCell ref="F55:G55"/>
  </mergeCells>
  <pageMargins left="0.7" right="0.5" top="0.31" bottom="0.38" header="0.3" footer="0.16"/>
  <pageSetup paperSize="9" orientation="portrait" horizontalDpi="4294967293" r:id="rId1"/>
  <headerFooter>
    <oddFooter>&amp;L&amp;"SutonnyMJ,Regular"evwl©K cywjk mßvn 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zoomScale="115" zoomScaleNormal="115" workbookViewId="0">
      <selection activeCell="E5" sqref="E5"/>
    </sheetView>
  </sheetViews>
  <sheetFormatPr defaultRowHeight="12.75"/>
  <cols>
    <col min="1" max="1" width="15.42578125" customWidth="1"/>
    <col min="2" max="2" width="13.5703125" customWidth="1"/>
    <col min="3" max="3" width="13.42578125" customWidth="1"/>
    <col min="4" max="5" width="12.7109375" customWidth="1"/>
    <col min="6" max="6" width="13.140625" customWidth="1"/>
    <col min="7" max="7" width="10.5703125" customWidth="1"/>
  </cols>
  <sheetData>
    <row r="1" spans="1:7" ht="42" customHeight="1" thickBot="1">
      <c r="A1" s="368" t="s">
        <v>2167</v>
      </c>
      <c r="B1" s="368"/>
      <c r="C1" s="368"/>
      <c r="D1" s="368"/>
      <c r="E1" s="368"/>
      <c r="F1" s="368"/>
      <c r="G1" s="368"/>
    </row>
    <row r="2" spans="1:7" ht="18.75" thickBot="1">
      <c r="A2" s="369" t="s">
        <v>2154</v>
      </c>
      <c r="B2" s="372" t="s">
        <v>2155</v>
      </c>
      <c r="C2" s="373"/>
      <c r="D2" s="374" t="s">
        <v>2156</v>
      </c>
      <c r="E2" s="375"/>
      <c r="F2" s="376" t="s">
        <v>2157</v>
      </c>
      <c r="G2" s="376" t="s">
        <v>2158</v>
      </c>
    </row>
    <row r="3" spans="1:7">
      <c r="A3" s="370"/>
      <c r="B3" s="379" t="s">
        <v>2159</v>
      </c>
      <c r="C3" s="381" t="s">
        <v>2160</v>
      </c>
      <c r="D3" s="383" t="s">
        <v>2159</v>
      </c>
      <c r="E3" s="385" t="s">
        <v>2160</v>
      </c>
      <c r="F3" s="377"/>
      <c r="G3" s="377"/>
    </row>
    <row r="4" spans="1:7" ht="13.5" thickBot="1">
      <c r="A4" s="371"/>
      <c r="B4" s="380"/>
      <c r="C4" s="382"/>
      <c r="D4" s="384"/>
      <c r="E4" s="386"/>
      <c r="F4" s="378"/>
      <c r="G4" s="378"/>
    </row>
    <row r="5" spans="1:7" ht="18.75" thickBot="1">
      <c r="A5" s="239" t="s">
        <v>2161</v>
      </c>
      <c r="B5" s="240">
        <v>36</v>
      </c>
      <c r="C5" s="241">
        <v>34</v>
      </c>
      <c r="D5" s="242"/>
      <c r="E5" s="243"/>
      <c r="F5" s="241">
        <v>70</v>
      </c>
      <c r="G5" s="244"/>
    </row>
    <row r="6" spans="1:7" ht="18.75" thickBot="1">
      <c r="A6" s="239" t="s">
        <v>2162</v>
      </c>
      <c r="B6" s="240">
        <v>224</v>
      </c>
      <c r="C6" s="241">
        <v>114</v>
      </c>
      <c r="D6" s="242">
        <v>20</v>
      </c>
      <c r="E6" s="243">
        <v>20</v>
      </c>
      <c r="F6" s="245">
        <v>378</v>
      </c>
      <c r="G6" s="244"/>
    </row>
    <row r="7" spans="1:7" ht="18.75" thickBot="1">
      <c r="A7" s="239" t="s">
        <v>2163</v>
      </c>
      <c r="B7" s="240">
        <v>126</v>
      </c>
      <c r="C7" s="241">
        <v>138</v>
      </c>
      <c r="D7" s="242">
        <v>50</v>
      </c>
      <c r="E7" s="243">
        <v>70</v>
      </c>
      <c r="F7" s="245">
        <v>384</v>
      </c>
      <c r="G7" s="244"/>
    </row>
    <row r="8" spans="1:7" ht="18.75" thickBot="1">
      <c r="A8" s="239" t="s">
        <v>2164</v>
      </c>
      <c r="B8" s="240">
        <v>230</v>
      </c>
      <c r="C8" s="241">
        <v>360</v>
      </c>
      <c r="D8" s="242">
        <v>60</v>
      </c>
      <c r="E8" s="243">
        <v>250</v>
      </c>
      <c r="F8" s="245">
        <v>900</v>
      </c>
      <c r="G8" s="244"/>
    </row>
    <row r="9" spans="1:7" ht="18.75" thickBot="1">
      <c r="A9" s="239" t="s">
        <v>2165</v>
      </c>
      <c r="B9" s="240">
        <v>120</v>
      </c>
      <c r="C9" s="241">
        <v>170</v>
      </c>
      <c r="D9" s="242">
        <v>260</v>
      </c>
      <c r="E9" s="243">
        <v>250</v>
      </c>
      <c r="F9" s="245">
        <v>800</v>
      </c>
      <c r="G9" s="244"/>
    </row>
    <row r="10" spans="1:7" ht="18.75" thickBot="1">
      <c r="A10" s="239" t="s">
        <v>2166</v>
      </c>
      <c r="B10" s="240">
        <v>250</v>
      </c>
      <c r="C10" s="241">
        <v>250</v>
      </c>
      <c r="D10" s="242">
        <v>250</v>
      </c>
      <c r="E10" s="243">
        <v>250</v>
      </c>
      <c r="F10" s="245">
        <v>1000</v>
      </c>
      <c r="G10" s="244"/>
    </row>
    <row r="11" spans="1:7" ht="18.75" thickBot="1">
      <c r="A11" s="239"/>
      <c r="B11" s="246">
        <v>986</v>
      </c>
      <c r="C11" s="245">
        <v>1066</v>
      </c>
      <c r="D11" s="247">
        <v>640</v>
      </c>
      <c r="E11" s="248">
        <v>840</v>
      </c>
      <c r="F11" s="245">
        <v>3532</v>
      </c>
      <c r="G11" s="244"/>
    </row>
  </sheetData>
  <mergeCells count="10">
    <mergeCell ref="A1:G1"/>
    <mergeCell ref="A2:A4"/>
    <mergeCell ref="B2:C2"/>
    <mergeCell ref="D2:E2"/>
    <mergeCell ref="F2:F4"/>
    <mergeCell ref="G2:G4"/>
    <mergeCell ref="B3:B4"/>
    <mergeCell ref="C3:C4"/>
    <mergeCell ref="D3:D4"/>
    <mergeCell ref="E3:E4"/>
  </mergeCells>
  <pageMargins left="0.7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Pollice Week-2020</vt:lpstr>
      <vt:lpstr>1-Fornt Page</vt:lpstr>
      <vt:lpstr>2-Index 2020</vt:lpstr>
      <vt:lpstr>3-Gallery Statistics-2020 (গোজ)</vt:lpstr>
      <vt:lpstr>3-Gallery Statistics-2020</vt:lpstr>
      <vt:lpstr>ডিনার ও প্যারেড পরিসংখ্যান 2020</vt:lpstr>
      <vt:lpstr>প্যারেড গ্যালারী 2020</vt:lpstr>
      <vt:lpstr>স্টিকার পরিসংখ্যান 2020</vt:lpstr>
      <vt:lpstr>'3-Gallery Statistics-2020'!Print_Area</vt:lpstr>
      <vt:lpstr>'3-Gallery Statistics-2020 (গোজ)'!Print_Area</vt:lpstr>
      <vt:lpstr>'Pollice Week-2020'!Print_Area</vt:lpstr>
      <vt:lpstr>'2-Index 2020'!Print_Titles</vt:lpstr>
      <vt:lpstr>'Pollice Week-2020'!Print_Titles</vt:lpstr>
    </vt:vector>
  </TitlesOfParts>
  <Company>Police Headquarters'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2019-12-31T07:14:53Z</cp:lastPrinted>
  <dcterms:created xsi:type="dcterms:W3CDTF">2011-12-13T08:12:16Z</dcterms:created>
  <dcterms:modified xsi:type="dcterms:W3CDTF">2019-12-31T08:52:22Z</dcterms:modified>
</cp:coreProperties>
</file>